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-15" yWindow="-15" windowWidth="28545" windowHeight="631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AL72" i="126" l="1"/>
  <c r="AK72" i="126"/>
  <c r="AJ72" i="126"/>
  <c r="AI72" i="126"/>
  <c r="AH72" i="126"/>
  <c r="AG72" i="126"/>
  <c r="AF72" i="126"/>
  <c r="AG105" i="126" l="1"/>
  <c r="AG104" i="126"/>
  <c r="AG103" i="126"/>
  <c r="AG102" i="126"/>
  <c r="AG101" i="126"/>
  <c r="AG100" i="126"/>
  <c r="AG99" i="126"/>
  <c r="AG98" i="126"/>
  <c r="AG97" i="126"/>
  <c r="AG96" i="126"/>
  <c r="AG95" i="126"/>
  <c r="AG94" i="126"/>
  <c r="AG93" i="126"/>
  <c r="AG92" i="126"/>
  <c r="AG91" i="126"/>
  <c r="AG90" i="126"/>
  <c r="AG89" i="126"/>
  <c r="AG88" i="126"/>
  <c r="AG87" i="126"/>
  <c r="AG86" i="126"/>
  <c r="AG85" i="126"/>
  <c r="Z83" i="126"/>
  <c r="AL98" i="126" l="1"/>
  <c r="AK98" i="126"/>
  <c r="AJ98" i="126"/>
  <c r="AI98" i="126"/>
  <c r="AH98" i="126"/>
  <c r="AF98" i="126"/>
  <c r="AL97" i="126"/>
  <c r="AK97" i="126"/>
  <c r="AJ97" i="126"/>
  <c r="AI97" i="126"/>
  <c r="AH97" i="126"/>
  <c r="AF97" i="126"/>
  <c r="AL96" i="126"/>
  <c r="AK96" i="126"/>
  <c r="AJ96" i="126"/>
  <c r="AI96" i="126"/>
  <c r="AH96" i="126"/>
  <c r="AF96" i="126"/>
  <c r="AL95" i="126"/>
  <c r="AK95" i="126"/>
  <c r="AJ95" i="126"/>
  <c r="AI95" i="126"/>
  <c r="AH95" i="126"/>
  <c r="AF95" i="126"/>
  <c r="AL94" i="126"/>
  <c r="AK94" i="126"/>
  <c r="AJ94" i="126"/>
  <c r="AI94" i="126"/>
  <c r="AH94" i="126"/>
  <c r="AF94" i="126"/>
  <c r="AL93" i="126"/>
  <c r="AK93" i="126"/>
  <c r="AJ93" i="126"/>
  <c r="AI93" i="126"/>
  <c r="AH93" i="126"/>
  <c r="AF93" i="126"/>
  <c r="AL92" i="126"/>
  <c r="AK92" i="126"/>
  <c r="AJ92" i="126"/>
  <c r="AI92" i="126"/>
  <c r="AH92" i="126"/>
  <c r="AF92" i="126"/>
  <c r="AL91" i="126" l="1"/>
  <c r="AK91" i="126"/>
  <c r="AJ91" i="126"/>
  <c r="AI91" i="126"/>
  <c r="AH91" i="126"/>
  <c r="AL90" i="126"/>
  <c r="AK90" i="126"/>
  <c r="AJ90" i="126"/>
  <c r="AI90" i="126"/>
  <c r="AH90" i="126"/>
  <c r="AL89" i="126"/>
  <c r="AK89" i="126"/>
  <c r="AJ89" i="126"/>
  <c r="AI89" i="126"/>
  <c r="AH89" i="126"/>
  <c r="AL88" i="126"/>
  <c r="AK88" i="126"/>
  <c r="AJ88" i="126"/>
  <c r="AI88" i="126"/>
  <c r="AH88" i="126"/>
  <c r="AL87" i="126"/>
  <c r="AK87" i="126"/>
  <c r="AJ87" i="126"/>
  <c r="AI87" i="126"/>
  <c r="AH87" i="126"/>
  <c r="AL86" i="126"/>
  <c r="AK86" i="126"/>
  <c r="AJ86" i="126"/>
  <c r="AI86" i="126"/>
  <c r="AH86" i="126"/>
  <c r="AL85" i="126"/>
  <c r="AK85" i="126"/>
  <c r="AJ85" i="126"/>
  <c r="AI85" i="126"/>
  <c r="AH85" i="126"/>
  <c r="AF91" i="126"/>
  <c r="AF90" i="126"/>
  <c r="AF89" i="126"/>
  <c r="AF88" i="126"/>
  <c r="AF87" i="126"/>
  <c r="AF86" i="126"/>
  <c r="AF85" i="126"/>
  <c r="AK105" i="126" l="1"/>
  <c r="AK104" i="126"/>
  <c r="AK103" i="126"/>
  <c r="AK102" i="126"/>
  <c r="AK101" i="126"/>
  <c r="AK100" i="126"/>
  <c r="AK99" i="126"/>
  <c r="AK84" i="126"/>
  <c r="AK80" i="126"/>
  <c r="AK79" i="126"/>
  <c r="AK78" i="126"/>
  <c r="AK74" i="126"/>
  <c r="AK73" i="126"/>
  <c r="AK71" i="126"/>
  <c r="AK65" i="126"/>
  <c r="AK64" i="126"/>
  <c r="AK63" i="126"/>
  <c r="AK62" i="126"/>
  <c r="AK59" i="126"/>
  <c r="AK58" i="126"/>
  <c r="AK57" i="126"/>
  <c r="AK56" i="126"/>
  <c r="AK55" i="126"/>
  <c r="AK54" i="126"/>
  <c r="AK53" i="126"/>
  <c r="AK52" i="126"/>
  <c r="AJ105" i="126"/>
  <c r="AJ104" i="126"/>
  <c r="AJ103" i="126"/>
  <c r="AJ102" i="126"/>
  <c r="AJ101" i="126"/>
  <c r="AJ100" i="126"/>
  <c r="AJ99" i="126"/>
  <c r="AJ84" i="126"/>
  <c r="AJ80" i="126"/>
  <c r="AJ79" i="126"/>
  <c r="AJ78" i="126"/>
  <c r="AJ74" i="126"/>
  <c r="AJ73" i="126"/>
  <c r="AJ71" i="126"/>
  <c r="AJ65" i="126"/>
  <c r="AJ64" i="126"/>
  <c r="AJ63" i="126"/>
  <c r="AJ62" i="126"/>
  <c r="AJ59" i="126"/>
  <c r="AJ58" i="126"/>
  <c r="AJ57" i="126"/>
  <c r="AJ56" i="126"/>
  <c r="AJ55" i="126"/>
  <c r="AJ54" i="126"/>
  <c r="AJ53" i="126"/>
  <c r="AJ52" i="126"/>
  <c r="AI105" i="126"/>
  <c r="AI104" i="126"/>
  <c r="AI103" i="126"/>
  <c r="AI102" i="126"/>
  <c r="AI101" i="126"/>
  <c r="AI100" i="126"/>
  <c r="AI99" i="126"/>
  <c r="AI84" i="126"/>
  <c r="AI80" i="126"/>
  <c r="AI79" i="126"/>
  <c r="AI78" i="126"/>
  <c r="AI74" i="126"/>
  <c r="AI73" i="126"/>
  <c r="AI71" i="126"/>
  <c r="AI65" i="126"/>
  <c r="AI64" i="126"/>
  <c r="AI63" i="126"/>
  <c r="AI62" i="126"/>
  <c r="AI59" i="126"/>
  <c r="AI58" i="126"/>
  <c r="AI57" i="126"/>
  <c r="AI56" i="126"/>
  <c r="AI55" i="126"/>
  <c r="AI54" i="126"/>
  <c r="AI53" i="126"/>
  <c r="AI52" i="126"/>
  <c r="AH105" i="126"/>
  <c r="AH104" i="126"/>
  <c r="AH103" i="126"/>
  <c r="AH102" i="126"/>
  <c r="AH101" i="126"/>
  <c r="AH100" i="126"/>
  <c r="AH99" i="126"/>
  <c r="AH84" i="126"/>
  <c r="AH80" i="126"/>
  <c r="AH79" i="126"/>
  <c r="AH78" i="126"/>
  <c r="AH74" i="126"/>
  <c r="AH73" i="126"/>
  <c r="AH71" i="126"/>
  <c r="AH65" i="126"/>
  <c r="AH64" i="126"/>
  <c r="AH63" i="126"/>
  <c r="AH62" i="126"/>
  <c r="AH59" i="126"/>
  <c r="AH58" i="126"/>
  <c r="AH57" i="126"/>
  <c r="AH56" i="126"/>
  <c r="AH55" i="126"/>
  <c r="AH54" i="126"/>
  <c r="AH53" i="126"/>
  <c r="AH52" i="126"/>
  <c r="AL105" i="126"/>
  <c r="AL104" i="126"/>
  <c r="AL103" i="126"/>
  <c r="AL102" i="126"/>
  <c r="AL101" i="126"/>
  <c r="AL100" i="126"/>
  <c r="AL99" i="126"/>
  <c r="AL84" i="126"/>
  <c r="AL59" i="126"/>
  <c r="AL58" i="126"/>
  <c r="AL57" i="126"/>
  <c r="AL56" i="126"/>
  <c r="AL55" i="126"/>
  <c r="AL54" i="126"/>
  <c r="AL53" i="126"/>
  <c r="AL52" i="126"/>
  <c r="AL65" i="126"/>
  <c r="AL64" i="126"/>
  <c r="AL63" i="126"/>
  <c r="AL62" i="126"/>
  <c r="AL74" i="126"/>
  <c r="AL73" i="126"/>
  <c r="AL71" i="126"/>
  <c r="AL80" i="126"/>
  <c r="AL79" i="126"/>
  <c r="AL78" i="126"/>
  <c r="AG84" i="126"/>
  <c r="AG83" i="126" s="1"/>
  <c r="AG80" i="126"/>
  <c r="AG79" i="126"/>
  <c r="AG78" i="126"/>
  <c r="AG74" i="126"/>
  <c r="AG73" i="126"/>
  <c r="AG71" i="126"/>
  <c r="AG65" i="126"/>
  <c r="AG64" i="126"/>
  <c r="AG63" i="126"/>
  <c r="AG62" i="126"/>
  <c r="AG59" i="126"/>
  <c r="AG58" i="126"/>
  <c r="AG57" i="126"/>
  <c r="AG56" i="126"/>
  <c r="AG55" i="126"/>
  <c r="AG54" i="126"/>
  <c r="AG53" i="126"/>
  <c r="AG52" i="126"/>
  <c r="AF105" i="126"/>
  <c r="AF104" i="126"/>
  <c r="AF103" i="126"/>
  <c r="AF102" i="126"/>
  <c r="AF101" i="126"/>
  <c r="AF100" i="126"/>
  <c r="AF99" i="126"/>
  <c r="AF84" i="126"/>
  <c r="AF80" i="126"/>
  <c r="AF79" i="126"/>
  <c r="AF78" i="126"/>
  <c r="AF74" i="126"/>
  <c r="AF73" i="126"/>
  <c r="AF71" i="126"/>
  <c r="AF65" i="126"/>
  <c r="AF64" i="126"/>
  <c r="AF63" i="126"/>
  <c r="AF62" i="126"/>
  <c r="AF59" i="126"/>
  <c r="AF58" i="126"/>
  <c r="AF57" i="126"/>
  <c r="AF56" i="126"/>
  <c r="AF55" i="126"/>
  <c r="AF54" i="126"/>
  <c r="AF53" i="126"/>
  <c r="AF52" i="126"/>
  <c r="AE83" i="126"/>
  <c r="AD83" i="126"/>
  <c r="AC83" i="126"/>
  <c r="AB83" i="126"/>
  <c r="AA83" i="126"/>
  <c r="Y83" i="126"/>
  <c r="X83" i="126"/>
  <c r="W83" i="126"/>
  <c r="V83" i="126"/>
  <c r="U83" i="126"/>
  <c r="T83" i="126"/>
  <c r="S83" i="126"/>
  <c r="R83" i="126"/>
  <c r="Q83" i="126"/>
  <c r="P83" i="126"/>
  <c r="O83" i="126"/>
  <c r="N83" i="126"/>
  <c r="M83" i="126"/>
  <c r="L83" i="126"/>
  <c r="K83" i="126"/>
  <c r="J83" i="126"/>
  <c r="I83" i="126"/>
  <c r="H83" i="126"/>
  <c r="G83" i="126"/>
  <c r="F83" i="126"/>
  <c r="E83" i="126"/>
  <c r="D83" i="126"/>
  <c r="AE77" i="126"/>
  <c r="AE75" i="126" s="1"/>
  <c r="AD77" i="126"/>
  <c r="AD75" i="126" s="1"/>
  <c r="AC77" i="126"/>
  <c r="AC75" i="126" s="1"/>
  <c r="AB77" i="126"/>
  <c r="AB75" i="126" s="1"/>
  <c r="AA77" i="126"/>
  <c r="AA75" i="126" s="1"/>
  <c r="Z77" i="126"/>
  <c r="Z75" i="126" s="1"/>
  <c r="Y77" i="126"/>
  <c r="Y75" i="126" s="1"/>
  <c r="X77" i="126"/>
  <c r="X75" i="126" s="1"/>
  <c r="W77" i="126"/>
  <c r="W75" i="126" s="1"/>
  <c r="V77" i="126"/>
  <c r="V75" i="126" s="1"/>
  <c r="U77" i="126"/>
  <c r="U75" i="126" s="1"/>
  <c r="T77" i="126"/>
  <c r="T75" i="126" s="1"/>
  <c r="S77" i="126"/>
  <c r="S75" i="126" s="1"/>
  <c r="R77" i="126"/>
  <c r="R75" i="126" s="1"/>
  <c r="Q77" i="126"/>
  <c r="Q75" i="126" s="1"/>
  <c r="P77" i="126"/>
  <c r="P75" i="126" s="1"/>
  <c r="O77" i="126"/>
  <c r="O75" i="126" s="1"/>
  <c r="N77" i="126"/>
  <c r="N75" i="126" s="1"/>
  <c r="M77" i="126"/>
  <c r="M75" i="126" s="1"/>
  <c r="L77" i="126"/>
  <c r="L75" i="126" s="1"/>
  <c r="K77" i="126"/>
  <c r="K75" i="126" s="1"/>
  <c r="J77" i="126"/>
  <c r="J75" i="126" s="1"/>
  <c r="I77" i="126"/>
  <c r="I75" i="126" s="1"/>
  <c r="H77" i="126"/>
  <c r="H75" i="126" s="1"/>
  <c r="G77" i="126"/>
  <c r="G75" i="126" s="1"/>
  <c r="F77" i="126"/>
  <c r="F75" i="126" s="1"/>
  <c r="E77" i="126"/>
  <c r="E75" i="126" s="1"/>
  <c r="D77" i="126"/>
  <c r="D75" i="126" s="1"/>
  <c r="AE70" i="126"/>
  <c r="AD70" i="126"/>
  <c r="AC70" i="126"/>
  <c r="AB70" i="126"/>
  <c r="AB68" i="126" s="1"/>
  <c r="AA70" i="126"/>
  <c r="Z70" i="126"/>
  <c r="Y70" i="126"/>
  <c r="Y68" i="126" s="1"/>
  <c r="X70" i="126"/>
  <c r="W70" i="126"/>
  <c r="V70" i="126"/>
  <c r="U70" i="126"/>
  <c r="T70" i="126"/>
  <c r="T68" i="126" s="1"/>
  <c r="S70" i="126"/>
  <c r="R70" i="126"/>
  <c r="Q70" i="126"/>
  <c r="Q68" i="126" s="1"/>
  <c r="P70" i="126"/>
  <c r="P68" i="126" s="1"/>
  <c r="O70" i="126"/>
  <c r="N70" i="126"/>
  <c r="M70" i="126"/>
  <c r="M68" i="126" s="1"/>
  <c r="L70" i="126"/>
  <c r="L68" i="126" s="1"/>
  <c r="K70" i="126"/>
  <c r="K68" i="126" s="1"/>
  <c r="J70" i="126"/>
  <c r="I70" i="126"/>
  <c r="H70" i="126"/>
  <c r="H68" i="126" s="1"/>
  <c r="G70" i="126"/>
  <c r="G68" i="126" s="1"/>
  <c r="F70" i="126"/>
  <c r="E70" i="126"/>
  <c r="D70" i="126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Z49" i="126" s="1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AE61" i="126"/>
  <c r="AE60" i="126" s="1"/>
  <c r="AD61" i="126"/>
  <c r="AD60" i="126" s="1"/>
  <c r="AC61" i="126"/>
  <c r="AC60" i="126" s="1"/>
  <c r="AB61" i="126"/>
  <c r="AB60" i="126" s="1"/>
  <c r="AA61" i="126"/>
  <c r="AA60" i="126" s="1"/>
  <c r="Y61" i="126"/>
  <c r="Y60" i="126" s="1"/>
  <c r="X61" i="126"/>
  <c r="X60" i="126" s="1"/>
  <c r="W61" i="126"/>
  <c r="W60" i="126" s="1"/>
  <c r="V61" i="126"/>
  <c r="V60" i="126" s="1"/>
  <c r="U61" i="126"/>
  <c r="U60" i="126" s="1"/>
  <c r="T61" i="126"/>
  <c r="T60" i="126" s="1"/>
  <c r="S61" i="126"/>
  <c r="S60" i="126" s="1"/>
  <c r="R61" i="126"/>
  <c r="R60" i="126" s="1"/>
  <c r="Q61" i="126"/>
  <c r="Q60" i="126" s="1"/>
  <c r="P61" i="126"/>
  <c r="P60" i="126" s="1"/>
  <c r="O61" i="126"/>
  <c r="O60" i="126" s="1"/>
  <c r="N61" i="126"/>
  <c r="N60" i="126" s="1"/>
  <c r="M61" i="126"/>
  <c r="M60" i="126" s="1"/>
  <c r="L61" i="126"/>
  <c r="L60" i="126" s="1"/>
  <c r="K61" i="126"/>
  <c r="K60" i="126" s="1"/>
  <c r="J61" i="126"/>
  <c r="J60" i="126" s="1"/>
  <c r="I61" i="126"/>
  <c r="I60" i="126" s="1"/>
  <c r="H61" i="126"/>
  <c r="H60" i="126" s="1"/>
  <c r="G61" i="126"/>
  <c r="G60" i="126" s="1"/>
  <c r="F61" i="126"/>
  <c r="F60" i="126" s="1"/>
  <c r="E61" i="126"/>
  <c r="D61" i="126"/>
  <c r="D60" i="126" s="1"/>
  <c r="Z61" i="126"/>
  <c r="Z60" i="126" s="1"/>
  <c r="AA68" i="126"/>
  <c r="U68" i="126"/>
  <c r="D68" i="126" l="1"/>
  <c r="D48" i="126" s="1"/>
  <c r="D27" i="126" s="1"/>
  <c r="AF77" i="126"/>
  <c r="AF75" i="126" s="1"/>
  <c r="Z68" i="126"/>
  <c r="Z48" i="126" s="1"/>
  <c r="I68" i="126"/>
  <c r="I48" i="126" s="1"/>
  <c r="AK51" i="126"/>
  <c r="F68" i="126"/>
  <c r="F48" i="126" s="1"/>
  <c r="J68" i="126"/>
  <c r="J48" i="126" s="1"/>
  <c r="N68" i="126"/>
  <c r="N48" i="126" s="1"/>
  <c r="R68" i="126"/>
  <c r="R48" i="126" s="1"/>
  <c r="V68" i="126"/>
  <c r="V48" i="126" s="1"/>
  <c r="AH51" i="126"/>
  <c r="AF61" i="126"/>
  <c r="AL61" i="126"/>
  <c r="AH61" i="126"/>
  <c r="AI61" i="126"/>
  <c r="AB48" i="126"/>
  <c r="AC68" i="126"/>
  <c r="AC48" i="126" s="1"/>
  <c r="AD68" i="126"/>
  <c r="AD48" i="126" s="1"/>
  <c r="AE68" i="126"/>
  <c r="AE48" i="126" s="1"/>
  <c r="O68" i="126"/>
  <c r="O48" i="126" s="1"/>
  <c r="S68" i="126"/>
  <c r="W68" i="126"/>
  <c r="W48" i="126" s="1"/>
  <c r="T48" i="126"/>
  <c r="X68" i="126"/>
  <c r="X48" i="126" s="1"/>
  <c r="L48" i="126"/>
  <c r="P48" i="126"/>
  <c r="AH70" i="126"/>
  <c r="AJ70" i="126"/>
  <c r="AK70" i="126"/>
  <c r="AL70" i="126"/>
  <c r="AL77" i="126"/>
  <c r="AK77" i="126"/>
  <c r="AK75" i="126" s="1"/>
  <c r="AH77" i="126"/>
  <c r="AH75" i="126" s="1"/>
  <c r="AJ77" i="126"/>
  <c r="AJ75" i="126" s="1"/>
  <c r="AG77" i="126"/>
  <c r="AH83" i="126"/>
  <c r="AL83" i="126"/>
  <c r="AF83" i="126"/>
  <c r="AJ83" i="126"/>
  <c r="AK83" i="126"/>
  <c r="AI83" i="126"/>
  <c r="AG70" i="126"/>
  <c r="AF70" i="126"/>
  <c r="AI70" i="126"/>
  <c r="H48" i="126"/>
  <c r="AG61" i="126"/>
  <c r="AJ61" i="126"/>
  <c r="AK61" i="126"/>
  <c r="AL51" i="126"/>
  <c r="AJ51" i="126"/>
  <c r="M48" i="126"/>
  <c r="Q48" i="126"/>
  <c r="U48" i="126"/>
  <c r="Y48" i="126"/>
  <c r="G48" i="126"/>
  <c r="K48" i="126"/>
  <c r="S48" i="126"/>
  <c r="AA48" i="126"/>
  <c r="AI51" i="126"/>
  <c r="AI77" i="126"/>
  <c r="AI75" i="126" s="1"/>
  <c r="AG51" i="126"/>
  <c r="AF51" i="126"/>
  <c r="AG66" i="126" l="1"/>
  <c r="AG60" i="126" s="1"/>
  <c r="AL66" i="126"/>
  <c r="AG67" i="126"/>
  <c r="AL67" i="126"/>
  <c r="AG76" i="126"/>
  <c r="AG75" i="126" s="1"/>
  <c r="AL76" i="126"/>
  <c r="E60" i="126"/>
  <c r="F26" i="126" l="1"/>
  <c r="G26" i="126"/>
  <c r="H26" i="126"/>
  <c r="J26" i="126"/>
  <c r="K26" i="126"/>
  <c r="L26" i="126"/>
  <c r="N26" i="126"/>
  <c r="O26" i="126"/>
  <c r="P26" i="126"/>
  <c r="Q26" i="126"/>
  <c r="R26" i="126"/>
  <c r="S26" i="126"/>
  <c r="T26" i="126"/>
  <c r="V26" i="126"/>
  <c r="W26" i="126"/>
  <c r="X26" i="126"/>
  <c r="Z26" i="126"/>
  <c r="AA26" i="126"/>
  <c r="AB26" i="126"/>
  <c r="AD26" i="126"/>
  <c r="AE26" i="126"/>
  <c r="AF26" i="126"/>
  <c r="AH26" i="126"/>
  <c r="AI26" i="126"/>
  <c r="AJ26" i="126"/>
  <c r="AL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60" i="126"/>
  <c r="AH60" i="126"/>
  <c r="AI60" i="126"/>
  <c r="AJ60" i="126"/>
  <c r="AK60" i="126"/>
  <c r="AL60" i="126"/>
  <c r="AF49" i="126"/>
  <c r="AH49" i="126"/>
  <c r="AI49" i="126"/>
  <c r="AJ49" i="126"/>
  <c r="AK49" i="126"/>
  <c r="AL49" i="126"/>
  <c r="AJ28" i="126"/>
  <c r="F28" i="126"/>
  <c r="F27" i="126" s="1"/>
  <c r="G28" i="126"/>
  <c r="G27" i="126" s="1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Z28" i="126"/>
  <c r="Z27" i="126" s="1"/>
  <c r="AA28" i="126"/>
  <c r="AB28" i="126"/>
  <c r="AC28" i="126"/>
  <c r="AD28" i="126"/>
  <c r="AE28" i="126"/>
  <c r="AF28" i="126"/>
  <c r="AG28" i="126"/>
  <c r="AG21" i="126" s="1"/>
  <c r="AH28" i="126"/>
  <c r="AI28" i="126"/>
  <c r="AK28" i="126"/>
  <c r="AL28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I26" i="126"/>
  <c r="M26" i="126"/>
  <c r="U26" i="126"/>
  <c r="Y26" i="126"/>
  <c r="AC26" i="126"/>
  <c r="AG26" i="126"/>
  <c r="AK26" i="126"/>
  <c r="G21" i="126" l="1"/>
  <c r="F21" i="126"/>
  <c r="AH21" i="126"/>
  <c r="V21" i="126"/>
  <c r="V27" i="126"/>
  <c r="N21" i="126"/>
  <c r="N27" i="126"/>
  <c r="AK21" i="126"/>
  <c r="AF21" i="126"/>
  <c r="AB21" i="126"/>
  <c r="AB27" i="126"/>
  <c r="X21" i="126"/>
  <c r="X27" i="126"/>
  <c r="T21" i="126"/>
  <c r="T27" i="126"/>
  <c r="P21" i="126"/>
  <c r="P27" i="126"/>
  <c r="L21" i="126"/>
  <c r="L27" i="126"/>
  <c r="H21" i="126"/>
  <c r="H27" i="126"/>
  <c r="Z21" i="126"/>
  <c r="AI21" i="126"/>
  <c r="AE21" i="126"/>
  <c r="AE27" i="126"/>
  <c r="AA21" i="126"/>
  <c r="AA27" i="126"/>
  <c r="W21" i="126"/>
  <c r="W27" i="126"/>
  <c r="S21" i="126"/>
  <c r="S27" i="126"/>
  <c r="O21" i="126"/>
  <c r="O27" i="126"/>
  <c r="K21" i="126"/>
  <c r="K27" i="126"/>
  <c r="AD21" i="126"/>
  <c r="AD27" i="126"/>
  <c r="R21" i="126"/>
  <c r="R27" i="126"/>
  <c r="J21" i="126"/>
  <c r="J27" i="126"/>
  <c r="AL21" i="126"/>
  <c r="AC21" i="126"/>
  <c r="AC27" i="126"/>
  <c r="Y21" i="126"/>
  <c r="Y27" i="126"/>
  <c r="U21" i="126"/>
  <c r="U27" i="126"/>
  <c r="Q21" i="126"/>
  <c r="Q27" i="126"/>
  <c r="M21" i="126"/>
  <c r="M27" i="126"/>
  <c r="I21" i="126"/>
  <c r="I27" i="126"/>
  <c r="AJ21" i="126"/>
  <c r="K22" i="126"/>
  <c r="M22" i="126"/>
  <c r="I22" i="126"/>
  <c r="Y22" i="126"/>
  <c r="W22" i="126"/>
  <c r="W20" i="126" s="1"/>
  <c r="U22" i="126"/>
  <c r="G22" i="126"/>
  <c r="R22" i="126"/>
  <c r="F22" i="126"/>
  <c r="AH48" i="126"/>
  <c r="AH22" i="126" s="1"/>
  <c r="AK48" i="126"/>
  <c r="AK22" i="126" s="1"/>
  <c r="AJ48" i="126"/>
  <c r="AJ22" i="126" s="1"/>
  <c r="AJ20" i="126" s="1"/>
  <c r="AF48" i="126"/>
  <c r="AF22" i="126" s="1"/>
  <c r="AB22" i="126"/>
  <c r="T22" i="126"/>
  <c r="T20" i="126" s="1"/>
  <c r="P22" i="126"/>
  <c r="L22" i="126"/>
  <c r="H22" i="126"/>
  <c r="V22" i="126"/>
  <c r="Z22" i="126"/>
  <c r="N22" i="126"/>
  <c r="X22" i="126"/>
  <c r="AD22" i="126"/>
  <c r="AE22" i="126"/>
  <c r="O22" i="126"/>
  <c r="O20" i="126" s="1"/>
  <c r="AA22" i="126"/>
  <c r="AC22" i="126"/>
  <c r="Q22" i="126"/>
  <c r="AI48" i="126"/>
  <c r="AI22" i="126" s="1"/>
  <c r="S22" i="126"/>
  <c r="E26" i="126"/>
  <c r="E68" i="126"/>
  <c r="E49" i="126"/>
  <c r="E28" i="126"/>
  <c r="E25" i="126"/>
  <c r="E24" i="126"/>
  <c r="F20" i="126" l="1"/>
  <c r="G20" i="126"/>
  <c r="N20" i="126"/>
  <c r="L20" i="126"/>
  <c r="AC20" i="126"/>
  <c r="V20" i="126"/>
  <c r="AK20" i="126"/>
  <c r="AB20" i="126"/>
  <c r="I20" i="126"/>
  <c r="Q20" i="126"/>
  <c r="AD20" i="126"/>
  <c r="AH20" i="126"/>
  <c r="U20" i="126"/>
  <c r="M20" i="126"/>
  <c r="AE20" i="126"/>
  <c r="AF20" i="126"/>
  <c r="P20" i="126"/>
  <c r="R20" i="126"/>
  <c r="Y20" i="126"/>
  <c r="AI27" i="126"/>
  <c r="AF27" i="126"/>
  <c r="S20" i="126"/>
  <c r="AA20" i="126"/>
  <c r="X20" i="126"/>
  <c r="H20" i="126"/>
  <c r="AI20" i="126"/>
  <c r="K20" i="126"/>
  <c r="AJ27" i="126"/>
  <c r="AK27" i="126"/>
  <c r="Z20" i="126"/>
  <c r="E21" i="126"/>
  <c r="AH27" i="126"/>
  <c r="E48" i="126"/>
  <c r="E27" i="126" s="1"/>
  <c r="J23" i="126"/>
  <c r="AL75" i="126"/>
  <c r="AL23" i="126" s="1"/>
  <c r="J22" i="126"/>
  <c r="AL68" i="126"/>
  <c r="AL48" i="126" s="1"/>
  <c r="AG49" i="126"/>
  <c r="AL22" i="126" l="1"/>
  <c r="AL20" i="126" s="1"/>
  <c r="AL27" i="126"/>
  <c r="J20" i="126"/>
  <c r="E23" i="126"/>
  <c r="AG23" i="126"/>
  <c r="E22" i="126"/>
  <c r="AG68" i="126"/>
  <c r="AG48" i="126" s="1"/>
  <c r="AG22" i="126" l="1"/>
  <c r="AG20" i="126" s="1"/>
  <c r="AG27" i="126"/>
  <c r="E20" i="126"/>
</calcChain>
</file>

<file path=xl/sharedStrings.xml><?xml version="1.0" encoding="utf-8"?>
<sst xmlns="http://schemas.openxmlformats.org/spreadsheetml/2006/main" count="350" uniqueCount="268">
  <si>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</si>
  <si>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</si>
  <si>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</si>
  <si>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</si>
  <si>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</si>
  <si>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</si>
  <si>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</si>
  <si>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</si>
  <si>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</si>
  <si>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</si>
  <si>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</si>
  <si>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</si>
  <si>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</si>
  <si>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</si>
  <si>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</si>
  <si>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</si>
  <si>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</si>
  <si>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</si>
  <si>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</si>
  <si>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</si>
  <si>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</si>
  <si>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</si>
  <si>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</si>
  <si>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</si>
  <si>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</si>
  <si>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</si>
  <si>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</si>
  <si>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</si>
  <si>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</si>
  <si>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</si>
  <si>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</si>
  <si>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</si>
  <si>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</si>
  <si>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</si>
  <si>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</si>
  <si>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</si>
  <si>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</si>
  <si>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</si>
  <si>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</si>
  <si>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</si>
  <si>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</si>
  <si>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</si>
  <si>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</si>
  <si>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</si>
  <si>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</si>
  <si>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</si>
  <si>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</si>
  <si>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</si>
  <si>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</si>
  <si>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</si>
  <si>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</si>
  <si>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</si>
  <si>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</si>
  <si>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</si>
  <si>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</si>
  <si>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</si>
  <si>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</si>
  <si>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</si>
  <si>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</si>
  <si>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</si>
  <si>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</si>
  <si>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</si>
  <si>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</si>
  <si>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</si>
  <si>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</si>
  <si>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</si>
  <si>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</si>
  <si>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</si>
  <si>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</si>
  <si>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</si>
  <si>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</si>
  <si>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</si>
  <si>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</si>
  <si>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</si>
  <si>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</si>
  <si>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</si>
  <si>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</si>
  <si>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</si>
  <si>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</si>
  <si>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</si>
  <si>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</si>
  <si>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</si>
  <si>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</si>
  <si>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</si>
  <si>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</si>
  <si>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</si>
  <si>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</si>
  <si>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</si>
  <si>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</si>
  <si>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</si>
  <si>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</si>
  <si>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</si>
  <si>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</si>
  <si>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</si>
  <si>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</si>
  <si>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</si>
  <si>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</si>
  <si>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</si>
  <si>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</si>
  <si>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</si>
  <si>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</si>
  <si>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</si>
  <si>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</si>
  <si>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</si>
  <si>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</si>
  <si>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</si>
  <si>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</si>
  <si>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</si>
  <si>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</si>
  <si>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</si>
  <si>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</si>
  <si>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</si>
  <si>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</si>
  <si>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</si>
  <si>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</si>
  <si>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</si>
  <si>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</si>
  <si>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</si>
  <si>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</si>
  <si>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</si>
  <si>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</si>
  <si>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</si>
  <si>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</si>
  <si>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</si>
  <si>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</si>
  <si>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</si>
  <si>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Г</t>
  </si>
  <si>
    <t>реквизиты решения органа исполнительной власти, утвердившего инвестиционную программу</t>
  </si>
  <si>
    <t>Итого план
за год</t>
  </si>
  <si>
    <t>1.3.2.1</t>
  </si>
  <si>
    <t>1.3.2.2</t>
  </si>
  <si>
    <t>1.3.2.3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</si>
  <si>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</si>
  <si>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</si>
  <si>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</si>
  <si>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</si>
  <si>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</si>
  <si>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</si>
  <si>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</si>
  <si>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</si>
  <si>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</si>
  <si>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</si>
  <si>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</si>
  <si>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</si>
  <si>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</si>
  <si>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1.2.2.1.1</t>
  </si>
  <si>
    <t>1.2.2.1.2</t>
  </si>
  <si>
    <t>1.2.4.2.1</t>
  </si>
  <si>
    <t>1.2.4.2.2</t>
  </si>
  <si>
    <t>E_2002_ВЭ</t>
  </si>
  <si>
    <t>E_2005_ВЭ</t>
  </si>
  <si>
    <t>E_2006_ВЭ</t>
  </si>
  <si>
    <t>E_2008_ВЭ</t>
  </si>
  <si>
    <t>E_2011_ВЭ</t>
  </si>
  <si>
    <t>E_2012_ВЭ</t>
  </si>
  <si>
    <t>E_2013_ВЭ</t>
  </si>
  <si>
    <t>H_2025_ВЭ</t>
  </si>
  <si>
    <t>1.2.2.1.3</t>
  </si>
  <si>
    <t>1.2.2.1.4</t>
  </si>
  <si>
    <t>H_2026_ВЭ</t>
  </si>
  <si>
    <t>H_2027_ВЭ</t>
  </si>
  <si>
    <t>H_2028_ВЭ</t>
  </si>
  <si>
    <t>E_2017_ВЭ</t>
  </si>
  <si>
    <t>E_2018_ВЭ</t>
  </si>
  <si>
    <t>Модернизация автоматических систем пожарно-охранной сигнализации здания "диспетчерский пункт связи"</t>
  </si>
  <si>
    <t>1.2.4.2.3</t>
  </si>
  <si>
    <t>E_3001_ВЭ</t>
  </si>
  <si>
    <t>E_3002_ВЭ</t>
  </si>
  <si>
    <t>E_3003_ВЭ</t>
  </si>
  <si>
    <t>H_2029_ВЭ</t>
  </si>
  <si>
    <t>H_2030_ВЭ</t>
  </si>
  <si>
    <t>H_2031_ВЭ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</si>
  <si>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</si>
  <si>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</si>
  <si>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E_6004_ВЭ</t>
  </si>
  <si>
    <t>E_6005_ВЭ</t>
  </si>
  <si>
    <t>E_6006_ВЭ</t>
  </si>
  <si>
    <t>H_6019_ВЭ</t>
  </si>
  <si>
    <t>H_6020_ВЭ</t>
  </si>
  <si>
    <t>H_6021_ВЭ</t>
  </si>
  <si>
    <t>H_6022_ВЭ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</si>
  <si>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</si>
  <si>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 xml:space="preserve"> на год 2017</t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</si>
  <si>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</si>
  <si>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</si>
  <si>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</si>
  <si>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</si>
  <si>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</si>
  <si>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</si>
  <si>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</si>
  <si>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1.2.3.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</si>
  <si>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</si>
  <si>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</si>
  <si>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</si>
  <si>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</si>
  <si>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</si>
  <si>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</si>
  <si>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</si>
  <si>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</si>
  <si>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млн рублей
 (без НДС)</t>
  </si>
  <si>
    <t>млн рублей 
(без НДС)</t>
  </si>
  <si>
    <t>План принятия основных средств и нематериальных активов к бухгалтерскому учету на 2017 год</t>
  </si>
  <si>
    <t>нд</t>
  </si>
  <si>
    <t>Покупка автомобиля УАЗ пикап</t>
  </si>
  <si>
    <t>Покупка бульдозера</t>
  </si>
  <si>
    <t>Покупка автомобиля грузопассажирского</t>
  </si>
  <si>
    <t>Покупка катера</t>
  </si>
  <si>
    <t>Покупка ямобура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</si>
  <si>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</si>
  <si>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</si>
  <si>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</si>
  <si>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</si>
  <si>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</si>
  <si>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</si>
  <si>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</si>
  <si>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</si>
  <si>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</si>
  <si>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</si>
  <si>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</si>
  <si>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</si>
  <si>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</si>
  <si>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</si>
  <si>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</si>
  <si>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</si>
  <si>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</si>
  <si>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</si>
  <si>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</si>
  <si>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</si>
  <si>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</si>
  <si>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</si>
  <si>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</si>
  <si>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</si>
  <si>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</si>
  <si>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</si>
  <si>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</si>
  <si>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</si>
  <si>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1.1</t>
  </si>
  <si>
    <t>Иркутская область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</si>
  <si>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</si>
  <si>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</si>
  <si>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</si>
  <si>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</si>
  <si>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</si>
  <si>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</si>
  <si>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</si>
  <si>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</si>
  <si>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1.6.22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</si>
  <si>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</si>
  <si>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</si>
  <si>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автозаправочных станций контейнерного типа (2 шт.) РЭС-2 и РЭС-5</t>
  </si>
  <si>
    <t>1.2.4.2.4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</si>
  <si>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</si>
  <si>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</si>
  <si>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</si>
  <si>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</si>
  <si>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</si>
  <si>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 изношенных комплектных трансформаторных подстанции КТПН-400-6/0,4 кВ № 1-4, 2-1а, 2-4, 2-6, 3-2, 3-4, 3-9, 3-12, 3-14, 6-4, 6-7, 6-14, 7-4, 8-1а, 8-7 в г. Бодайбо.</t>
  </si>
  <si>
    <t>Модернизация изношенных комплектных трансформаторных подстанции КТПН-630-6/0,4 кВ № 1-3, 1-5, 2-9, 2-11, 3-5, 3-10, 6-4, 6-6, 6-9, 6-12, 7-5, 7-10, 11-3, 11-9, 11-11 в г. Бодайбо.</t>
  </si>
  <si>
    <t>Модернизация трансформаторных подстанций 6кВ № 2-2, 2-5 и 2-7 в г. Бодайбо с заменой вводных панелей.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</si>
  <si>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</si>
  <si>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Реконструкция ВЛ 6кВ № 3 и 11 и 0,4 кВ в г. Бодайбо с заменой деревянных опор на железобетонные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</si>
  <si>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</si>
  <si>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</si>
  <si>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</si>
  <si>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</si>
  <si>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 оптических коммутаторов и маршрутизаторов в цехе СДТУ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</si>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</sst>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4" fillId="0" borderId="0" applyFont="0" applyFill="0" applyBorder="0" applyAlignment="0" applyProtection="0"/>
  </cellStyleXfs>
  <cellXfs count="55">
    <xf numFmtId="0" fontId="0" fillId="0" borderId="0" xfId="0"/>
    <xf numFmtId="0" fontId="12" fillId="0" borderId="0" xfId="46" applyFont="1" applyFill="1" applyBorder="1" applyAlignment="1"/>
    <xf numFmtId="0" fontId="12" fillId="0" borderId="14" xfId="46" applyFont="1" applyFill="1" applyBorder="1" applyAlignment="1"/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167" fontId="11" fillId="0" borderId="10" xfId="272" applyNumberFormat="1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11" fillId="0" borderId="0" xfId="37" applyFont="1" applyFill="1" applyAlignment="1">
      <alignment horizontal="right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39" fillId="0" borderId="0" xfId="55" applyFont="1" applyFill="1" applyAlignment="1">
      <alignment horizontal="center"/>
    </xf>
    <xf numFmtId="0" fontId="39" fillId="0" borderId="0" xfId="55" applyFont="1" applyFill="1" applyAlignment="1"/>
    <xf numFmtId="0" fontId="11" fillId="0" borderId="0" xfId="0" applyFont="1" applyFill="1" applyBorder="1"/>
    <xf numFmtId="167" fontId="12" fillId="0" borderId="10" xfId="272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/>
    </xf>
    <xf numFmtId="167" fontId="12" fillId="0" borderId="10" xfId="272" applyNumberFormat="1" applyFont="1" applyFill="1" applyBorder="1" applyAlignment="1">
      <alignment horizontal="right"/>
    </xf>
    <xf numFmtId="167" fontId="46" fillId="0" borderId="10" xfId="272" applyNumberFormat="1" applyFont="1" applyFill="1" applyBorder="1" applyAlignment="1">
      <alignment horizontal="right"/>
    </xf>
    <xf numFmtId="167" fontId="11" fillId="0" borderId="10" xfId="272" applyNumberFormat="1" applyFont="1" applyFill="1" applyBorder="1" applyAlignment="1">
      <alignment horizontal="right"/>
    </xf>
    <xf numFmtId="167" fontId="34" fillId="0" borderId="10" xfId="55" applyNumberFormat="1" applyFont="1" applyFill="1" applyBorder="1" applyAlignment="1">
      <alignment horizontal="center" vertical="center"/>
    </xf>
    <xf numFmtId="167" fontId="12" fillId="0" borderId="10" xfId="272" applyNumberFormat="1" applyFont="1" applyFill="1" applyBorder="1" applyAlignment="1">
      <alignment horizontal="center"/>
    </xf>
    <xf numFmtId="0" fontId="34" fillId="0" borderId="10" xfId="55" applyFont="1" applyFill="1" applyBorder="1" applyAlignment="1">
      <alignment horizontal="center"/>
    </xf>
    <xf numFmtId="167" fontId="11" fillId="0" borderId="10" xfId="272" applyNumberFormat="1" applyFont="1" applyFill="1" applyBorder="1" applyAlignment="1">
      <alignment horizontal="right" vertical="center"/>
    </xf>
    <xf numFmtId="167" fontId="11" fillId="0" borderId="10" xfId="272" applyNumberFormat="1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12" fillId="0" borderId="14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05"/>
  <sheetViews>
    <sheetView tabSelected="1" topLeftCell="A10" zoomScale="70" zoomScaleNormal="70" zoomScaleSheetLayoutView="85" workbookViewId="0">
      <pane ySplit="11" topLeftCell="A75" activePane="bottomLeft" state="frozen"/>
      <selection activeCell="A10" sqref="A10"/>
      <selection pane="bottomLeft" activeCell="B79" sqref="B79"/>
    </sheetView>
  </sheetViews>
  <sheetFormatPr defaultRowHeight="15.75" x14ac:dyDescent="0.25"/>
  <cols>
    <col min="1" max="1" width="11.625" style="7" customWidth="1"/>
    <col min="2" max="2" width="32.75" style="7" customWidth="1"/>
    <col min="3" max="3" width="13.875" style="7" customWidth="1"/>
    <col min="4" max="4" width="15.125" style="7" customWidth="1"/>
    <col min="5" max="5" width="8.625" style="7" customWidth="1"/>
    <col min="6" max="7" width="9.625" style="7" customWidth="1"/>
    <col min="8" max="8" width="7.75" style="7" customWidth="1"/>
    <col min="9" max="9" width="8.5" style="7" customWidth="1"/>
    <col min="10" max="10" width="7.625" style="7" customWidth="1"/>
    <col min="11" max="11" width="14.75" style="7" customWidth="1"/>
    <col min="12" max="12" width="8" style="7" customWidth="1"/>
    <col min="13" max="13" width="7.75" style="7" customWidth="1"/>
    <col min="14" max="14" width="7.625" style="7" customWidth="1"/>
    <col min="15" max="15" width="7.75" style="7" customWidth="1"/>
    <col min="16" max="16" width="7.25" style="7" customWidth="1"/>
    <col min="17" max="17" width="10.25" style="7" customWidth="1"/>
    <col min="18" max="18" width="15.125" style="7" customWidth="1"/>
    <col min="19" max="19" width="12.125" style="7" customWidth="1"/>
    <col min="20" max="20" width="8" style="7" customWidth="1"/>
    <col min="21" max="22" width="7.75" style="7" customWidth="1"/>
    <col min="23" max="23" width="7.625" style="7" customWidth="1"/>
    <col min="24" max="24" width="11.125" style="7" customWidth="1"/>
    <col min="25" max="25" width="15.625" style="7" customWidth="1"/>
    <col min="26" max="26" width="11" style="7" customWidth="1"/>
    <col min="27" max="27" width="8.125" style="7" customWidth="1"/>
    <col min="28" max="28" width="10.625" style="7" customWidth="1"/>
    <col min="29" max="29" width="8" style="7" customWidth="1"/>
    <col min="30" max="30" width="7.625" style="7" customWidth="1"/>
    <col min="31" max="31" width="8" style="7" customWidth="1"/>
    <col min="32" max="32" width="16.25" style="7" customWidth="1"/>
    <col min="33" max="33" width="12" style="7" customWidth="1"/>
    <col min="34" max="34" width="9.375" style="7" customWidth="1"/>
    <col min="35" max="35" width="9.125" style="7" customWidth="1"/>
    <col min="36" max="36" width="9.625" style="7" customWidth="1"/>
    <col min="37" max="37" width="8.875" style="7" customWidth="1"/>
    <col min="38" max="38" width="14.875" style="7" customWidth="1"/>
    <col min="39" max="39" width="3.5" style="7" customWidth="1"/>
    <col min="40" max="40" width="5.75" style="7" customWidth="1"/>
    <col min="41" max="41" width="16.125" style="7" customWidth="1"/>
    <col min="42" max="42" width="21.25" style="7" customWidth="1"/>
    <col min="43" max="43" width="12.625" style="7" customWidth="1"/>
    <col min="44" max="44" width="22.375" style="7" customWidth="1"/>
    <col min="45" max="45" width="10.875" style="7" customWidth="1"/>
    <col min="46" max="46" width="17.375" style="7" customWidth="1"/>
    <col min="47" max="48" width="4.125" style="7" customWidth="1"/>
    <col min="49" max="49" width="3.75" style="7" customWidth="1"/>
    <col min="50" max="50" width="3.875" style="7" customWidth="1"/>
    <col min="51" max="51" width="4.5" style="7" customWidth="1"/>
    <col min="52" max="52" width="5" style="7" customWidth="1"/>
    <col min="53" max="53" width="5.5" style="7" customWidth="1"/>
    <col min="54" max="54" width="5.75" style="7" customWidth="1"/>
    <col min="55" max="55" width="5.5" style="7" customWidth="1"/>
    <col min="56" max="57" width="5" style="7" customWidth="1"/>
    <col min="58" max="58" width="12.875" style="7" customWidth="1"/>
    <col min="59" max="68" width="5" style="7" customWidth="1"/>
    <col min="69" max="16384" width="9" style="7"/>
  </cols>
  <sheetData>
    <row r="1" spans="1:67" ht="18.75" x14ac:dyDescent="0.25">
      <c r="AL1" s="22" t="s">
        <v>50</v>
      </c>
    </row>
    <row r="2" spans="1:67" ht="18.75" x14ac:dyDescent="0.3">
      <c r="AL2" s="23" t="s">
        <v>0</v>
      </c>
    </row>
    <row r="3" spans="1:67" x14ac:dyDescent="0.25">
      <c r="AL3" s="24" t="s">
        <v>183</v>
      </c>
    </row>
    <row r="4" spans="1:67" ht="18.75" x14ac:dyDescent="0.3">
      <c r="A4" s="46" t="s">
        <v>51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</row>
    <row r="5" spans="1:67" ht="18.75" x14ac:dyDescent="0.3">
      <c r="A5" s="44" t="s">
        <v>182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</row>
    <row r="6" spans="1:6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67" ht="18.75" x14ac:dyDescent="0.25">
      <c r="A7" s="47" t="s">
        <v>75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</row>
    <row r="8" spans="1:67" x14ac:dyDescent="0.25">
      <c r="A8" s="48" t="s">
        <v>76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</row>
    <row r="9" spans="1:67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</row>
    <row r="10" spans="1:67" x14ac:dyDescent="0.25">
      <c r="A10" s="45" t="s">
        <v>235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67" ht="18.75" x14ac:dyDescent="0.3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67" ht="18.75" x14ac:dyDescent="0.25">
      <c r="A12" s="42" t="s">
        <v>181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43" t="s">
        <v>127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1"/>
      <c r="AN14" s="1"/>
      <c r="AO14" s="1"/>
      <c r="AP14" s="1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</row>
    <row r="15" spans="1:67" ht="19.5" customHeight="1" x14ac:dyDescent="0.25">
      <c r="A15" s="50" t="s">
        <v>26</v>
      </c>
      <c r="B15" s="53" t="s">
        <v>9</v>
      </c>
      <c r="C15" s="53" t="s">
        <v>2</v>
      </c>
      <c r="D15" s="54" t="s">
        <v>201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30"/>
      <c r="AN15" s="30"/>
      <c r="AO15" s="30"/>
      <c r="AP15" s="30"/>
    </row>
    <row r="16" spans="1:67" ht="43.5" customHeight="1" x14ac:dyDescent="0.25">
      <c r="A16" s="51"/>
      <c r="B16" s="53"/>
      <c r="C16" s="53"/>
      <c r="D16" s="54" t="s">
        <v>5</v>
      </c>
      <c r="E16" s="54"/>
      <c r="F16" s="54"/>
      <c r="G16" s="54"/>
      <c r="H16" s="54"/>
      <c r="I16" s="54"/>
      <c r="J16" s="54"/>
      <c r="K16" s="54" t="s">
        <v>6</v>
      </c>
      <c r="L16" s="54"/>
      <c r="M16" s="54"/>
      <c r="N16" s="54"/>
      <c r="O16" s="54"/>
      <c r="P16" s="54"/>
      <c r="Q16" s="54"/>
      <c r="R16" s="54" t="s">
        <v>7</v>
      </c>
      <c r="S16" s="54"/>
      <c r="T16" s="54"/>
      <c r="U16" s="54"/>
      <c r="V16" s="54"/>
      <c r="W16" s="54"/>
      <c r="X16" s="54"/>
      <c r="Y16" s="54" t="s">
        <v>8</v>
      </c>
      <c r="Z16" s="54"/>
      <c r="AA16" s="54"/>
      <c r="AB16" s="54"/>
      <c r="AC16" s="54"/>
      <c r="AD16" s="54"/>
      <c r="AE16" s="54"/>
      <c r="AF16" s="53" t="s">
        <v>128</v>
      </c>
      <c r="AG16" s="53"/>
      <c r="AH16" s="53"/>
      <c r="AI16" s="53"/>
      <c r="AJ16" s="53"/>
      <c r="AK16" s="53"/>
      <c r="AL16" s="53"/>
      <c r="AM16" s="30"/>
      <c r="AN16" s="30"/>
      <c r="AO16" s="30"/>
      <c r="AP16" s="30"/>
    </row>
    <row r="17" spans="1:38" ht="43.5" customHeight="1" x14ac:dyDescent="0.25">
      <c r="A17" s="51"/>
      <c r="B17" s="53"/>
      <c r="C17" s="53"/>
      <c r="D17" s="13" t="s">
        <v>11</v>
      </c>
      <c r="E17" s="54" t="s">
        <v>10</v>
      </c>
      <c r="F17" s="54"/>
      <c r="G17" s="54"/>
      <c r="H17" s="54"/>
      <c r="I17" s="54"/>
      <c r="J17" s="54"/>
      <c r="K17" s="13" t="s">
        <v>11</v>
      </c>
      <c r="L17" s="53" t="s">
        <v>10</v>
      </c>
      <c r="M17" s="53"/>
      <c r="N17" s="53"/>
      <c r="O17" s="53"/>
      <c r="P17" s="53"/>
      <c r="Q17" s="53"/>
      <c r="R17" s="13" t="s">
        <v>11</v>
      </c>
      <c r="S17" s="53" t="s">
        <v>10</v>
      </c>
      <c r="T17" s="53"/>
      <c r="U17" s="53"/>
      <c r="V17" s="53"/>
      <c r="W17" s="53"/>
      <c r="X17" s="53"/>
      <c r="Y17" s="13" t="s">
        <v>11</v>
      </c>
      <c r="Z17" s="53" t="s">
        <v>10</v>
      </c>
      <c r="AA17" s="53"/>
      <c r="AB17" s="53"/>
      <c r="AC17" s="53"/>
      <c r="AD17" s="53"/>
      <c r="AE17" s="53"/>
      <c r="AF17" s="13" t="s">
        <v>11</v>
      </c>
      <c r="AG17" s="53" t="s">
        <v>10</v>
      </c>
      <c r="AH17" s="53"/>
      <c r="AI17" s="53"/>
      <c r="AJ17" s="53"/>
      <c r="AK17" s="53"/>
      <c r="AL17" s="53"/>
    </row>
    <row r="18" spans="1:38" ht="87.75" customHeight="1" x14ac:dyDescent="0.25">
      <c r="A18" s="52"/>
      <c r="B18" s="53"/>
      <c r="C18" s="53"/>
      <c r="D18" s="6" t="s">
        <v>199</v>
      </c>
      <c r="E18" s="6" t="s">
        <v>199</v>
      </c>
      <c r="F18" s="5" t="s">
        <v>3</v>
      </c>
      <c r="G18" s="5" t="s">
        <v>4</v>
      </c>
      <c r="H18" s="5" t="s">
        <v>47</v>
      </c>
      <c r="I18" s="5" t="s">
        <v>1</v>
      </c>
      <c r="J18" s="5" t="s">
        <v>25</v>
      </c>
      <c r="K18" s="6" t="s">
        <v>200</v>
      </c>
      <c r="L18" s="6" t="s">
        <v>199</v>
      </c>
      <c r="M18" s="5" t="s">
        <v>3</v>
      </c>
      <c r="N18" s="5" t="s">
        <v>4</v>
      </c>
      <c r="O18" s="5" t="s">
        <v>47</v>
      </c>
      <c r="P18" s="5" t="s">
        <v>1</v>
      </c>
      <c r="Q18" s="5" t="s">
        <v>25</v>
      </c>
      <c r="R18" s="6" t="s">
        <v>199</v>
      </c>
      <c r="S18" s="6" t="s">
        <v>199</v>
      </c>
      <c r="T18" s="5" t="s">
        <v>3</v>
      </c>
      <c r="U18" s="5" t="s">
        <v>4</v>
      </c>
      <c r="V18" s="5" t="s">
        <v>47</v>
      </c>
      <c r="W18" s="5" t="s">
        <v>1</v>
      </c>
      <c r="X18" s="5" t="s">
        <v>25</v>
      </c>
      <c r="Y18" s="6" t="s">
        <v>199</v>
      </c>
      <c r="Z18" s="6" t="s">
        <v>199</v>
      </c>
      <c r="AA18" s="5" t="s">
        <v>3</v>
      </c>
      <c r="AB18" s="5" t="s">
        <v>4</v>
      </c>
      <c r="AC18" s="5" t="s">
        <v>47</v>
      </c>
      <c r="AD18" s="5" t="s">
        <v>1</v>
      </c>
      <c r="AE18" s="5" t="s">
        <v>25</v>
      </c>
      <c r="AF18" s="6" t="s">
        <v>199</v>
      </c>
      <c r="AG18" s="6" t="s">
        <v>199</v>
      </c>
      <c r="AH18" s="5" t="s">
        <v>3</v>
      </c>
      <c r="AI18" s="5" t="s">
        <v>4</v>
      </c>
      <c r="AJ18" s="5" t="s">
        <v>47</v>
      </c>
      <c r="AK18" s="5" t="s">
        <v>1</v>
      </c>
      <c r="AL18" s="5" t="s">
        <v>25</v>
      </c>
    </row>
    <row r="19" spans="1:38" x14ac:dyDescent="0.25">
      <c r="A19" s="14">
        <v>1</v>
      </c>
      <c r="B19" s="14">
        <v>2</v>
      </c>
      <c r="C19" s="14">
        <v>3</v>
      </c>
      <c r="D19" s="11" t="s">
        <v>14</v>
      </c>
      <c r="E19" s="11" t="s">
        <v>15</v>
      </c>
      <c r="F19" s="11" t="s">
        <v>16</v>
      </c>
      <c r="G19" s="11" t="s">
        <v>17</v>
      </c>
      <c r="H19" s="11" t="s">
        <v>18</v>
      </c>
      <c r="I19" s="11" t="s">
        <v>19</v>
      </c>
      <c r="J19" s="11" t="s">
        <v>27</v>
      </c>
      <c r="K19" s="11" t="s">
        <v>28</v>
      </c>
      <c r="L19" s="11" t="s">
        <v>29</v>
      </c>
      <c r="M19" s="11" t="s">
        <v>30</v>
      </c>
      <c r="N19" s="11" t="s">
        <v>31</v>
      </c>
      <c r="O19" s="11" t="s">
        <v>32</v>
      </c>
      <c r="P19" s="11" t="s">
        <v>33</v>
      </c>
      <c r="Q19" s="11" t="s">
        <v>34</v>
      </c>
      <c r="R19" s="11" t="s">
        <v>35</v>
      </c>
      <c r="S19" s="11" t="s">
        <v>36</v>
      </c>
      <c r="T19" s="11" t="s">
        <v>37</v>
      </c>
      <c r="U19" s="11" t="s">
        <v>38</v>
      </c>
      <c r="V19" s="11" t="s">
        <v>39</v>
      </c>
      <c r="W19" s="11" t="s">
        <v>40</v>
      </c>
      <c r="X19" s="11" t="s">
        <v>48</v>
      </c>
      <c r="Y19" s="11" t="s">
        <v>41</v>
      </c>
      <c r="Z19" s="11" t="s">
        <v>42</v>
      </c>
      <c r="AA19" s="11" t="s">
        <v>43</v>
      </c>
      <c r="AB19" s="11" t="s">
        <v>44</v>
      </c>
      <c r="AC19" s="11" t="s">
        <v>45</v>
      </c>
      <c r="AD19" s="11" t="s">
        <v>46</v>
      </c>
      <c r="AE19" s="11" t="s">
        <v>49</v>
      </c>
      <c r="AF19" s="11" t="s">
        <v>12</v>
      </c>
      <c r="AG19" s="11" t="s">
        <v>13</v>
      </c>
      <c r="AH19" s="11" t="s">
        <v>20</v>
      </c>
      <c r="AI19" s="11" t="s">
        <v>21</v>
      </c>
      <c r="AJ19" s="11" t="s">
        <v>22</v>
      </c>
      <c r="AK19" s="11" t="s">
        <v>23</v>
      </c>
      <c r="AL19" s="11" t="s">
        <v>24</v>
      </c>
    </row>
    <row r="20" spans="1:38" ht="31.5" x14ac:dyDescent="0.25">
      <c r="A20" s="4" t="s">
        <v>78</v>
      </c>
      <c r="B20" s="15" t="s">
        <v>77</v>
      </c>
      <c r="C20" s="36" t="s">
        <v>202</v>
      </c>
      <c r="D20" s="31">
        <v>0</v>
      </c>
      <c r="E20" s="37">
        <f>SUM(E21:E26)</f>
        <v>0</v>
      </c>
      <c r="F20" s="37">
        <f t="shared" ref="F20:AL20" si="0">SUM(F21:F26)</f>
        <v>0</v>
      </c>
      <c r="G20" s="37">
        <f t="shared" si="0"/>
        <v>0</v>
      </c>
      <c r="H20" s="37">
        <f t="shared" si="0"/>
        <v>0</v>
      </c>
      <c r="I20" s="37">
        <f t="shared" si="0"/>
        <v>0</v>
      </c>
      <c r="J20" s="37">
        <f t="shared" si="0"/>
        <v>0</v>
      </c>
      <c r="K20" s="37">
        <f t="shared" si="0"/>
        <v>0</v>
      </c>
      <c r="L20" s="33">
        <f t="shared" si="0"/>
        <v>0</v>
      </c>
      <c r="M20" s="33">
        <f t="shared" si="0"/>
        <v>0</v>
      </c>
      <c r="N20" s="33">
        <f t="shared" si="0"/>
        <v>0</v>
      </c>
      <c r="O20" s="33">
        <f t="shared" si="0"/>
        <v>0</v>
      </c>
      <c r="P20" s="33">
        <f t="shared" si="0"/>
        <v>0</v>
      </c>
      <c r="Q20" s="33">
        <f t="shared" si="0"/>
        <v>0</v>
      </c>
      <c r="R20" s="33">
        <f t="shared" si="0"/>
        <v>0</v>
      </c>
      <c r="S20" s="33">
        <f t="shared" si="0"/>
        <v>0</v>
      </c>
      <c r="T20" s="33">
        <f t="shared" si="0"/>
        <v>0</v>
      </c>
      <c r="U20" s="33">
        <f t="shared" si="0"/>
        <v>0</v>
      </c>
      <c r="V20" s="33">
        <f t="shared" si="0"/>
        <v>0</v>
      </c>
      <c r="W20" s="33">
        <f t="shared" si="0"/>
        <v>0</v>
      </c>
      <c r="X20" s="33">
        <f t="shared" si="0"/>
        <v>0</v>
      </c>
      <c r="Y20" s="33">
        <f t="shared" si="0"/>
        <v>0.25</v>
      </c>
      <c r="Z20" s="33">
        <f>SUM(Z21:Z26)</f>
        <v>462.48922898305079</v>
      </c>
      <c r="AA20" s="33">
        <f t="shared" si="0"/>
        <v>0</v>
      </c>
      <c r="AB20" s="33">
        <f t="shared" si="0"/>
        <v>30</v>
      </c>
      <c r="AC20" s="33">
        <f t="shared" si="0"/>
        <v>0</v>
      </c>
      <c r="AD20" s="33">
        <f t="shared" si="0"/>
        <v>0</v>
      </c>
      <c r="AE20" s="33">
        <f t="shared" si="0"/>
        <v>26</v>
      </c>
      <c r="AF20" s="33">
        <f t="shared" si="0"/>
        <v>0.25</v>
      </c>
      <c r="AG20" s="33">
        <f>SUM(AG21:AG26)</f>
        <v>462.48922898305079</v>
      </c>
      <c r="AH20" s="33">
        <f t="shared" si="0"/>
        <v>0</v>
      </c>
      <c r="AI20" s="33">
        <f t="shared" si="0"/>
        <v>30</v>
      </c>
      <c r="AJ20" s="33">
        <f t="shared" si="0"/>
        <v>0</v>
      </c>
      <c r="AK20" s="33">
        <f t="shared" si="0"/>
        <v>0</v>
      </c>
      <c r="AL20" s="33">
        <f t="shared" si="0"/>
        <v>26</v>
      </c>
    </row>
    <row r="21" spans="1:38" ht="31.5" x14ac:dyDescent="0.25">
      <c r="A21" s="12">
        <v>0.1</v>
      </c>
      <c r="B21" s="15" t="s">
        <v>79</v>
      </c>
      <c r="C21" s="32" t="s">
        <v>126</v>
      </c>
      <c r="D21" s="31">
        <v>0</v>
      </c>
      <c r="E21" s="37">
        <f>SUM(E28)</f>
        <v>0</v>
      </c>
      <c r="F21" s="37">
        <f t="shared" ref="F21:AL21" si="1">SUM(F28)</f>
        <v>0</v>
      </c>
      <c r="G21" s="37">
        <f t="shared" si="1"/>
        <v>0</v>
      </c>
      <c r="H21" s="37">
        <f t="shared" si="1"/>
        <v>0</v>
      </c>
      <c r="I21" s="37">
        <f t="shared" si="1"/>
        <v>0</v>
      </c>
      <c r="J21" s="37">
        <f t="shared" si="1"/>
        <v>0</v>
      </c>
      <c r="K21" s="37">
        <f t="shared" si="1"/>
        <v>0</v>
      </c>
      <c r="L21" s="33">
        <f t="shared" si="1"/>
        <v>0</v>
      </c>
      <c r="M21" s="33">
        <f t="shared" si="1"/>
        <v>0</v>
      </c>
      <c r="N21" s="33">
        <f t="shared" si="1"/>
        <v>0</v>
      </c>
      <c r="O21" s="33">
        <f t="shared" si="1"/>
        <v>0</v>
      </c>
      <c r="P21" s="33">
        <f t="shared" si="1"/>
        <v>0</v>
      </c>
      <c r="Q21" s="33">
        <f t="shared" si="1"/>
        <v>0</v>
      </c>
      <c r="R21" s="33">
        <f t="shared" si="1"/>
        <v>0</v>
      </c>
      <c r="S21" s="33">
        <f t="shared" si="1"/>
        <v>0</v>
      </c>
      <c r="T21" s="33">
        <f t="shared" si="1"/>
        <v>0</v>
      </c>
      <c r="U21" s="33">
        <f t="shared" si="1"/>
        <v>0</v>
      </c>
      <c r="V21" s="33">
        <f t="shared" si="1"/>
        <v>0</v>
      </c>
      <c r="W21" s="33">
        <f t="shared" si="1"/>
        <v>0</v>
      </c>
      <c r="X21" s="33">
        <f t="shared" si="1"/>
        <v>0</v>
      </c>
      <c r="Y21" s="33">
        <f t="shared" si="1"/>
        <v>0</v>
      </c>
      <c r="Z21" s="33">
        <f t="shared" si="1"/>
        <v>0</v>
      </c>
      <c r="AA21" s="33">
        <f t="shared" si="1"/>
        <v>0</v>
      </c>
      <c r="AB21" s="33">
        <f t="shared" si="1"/>
        <v>0</v>
      </c>
      <c r="AC21" s="33">
        <f t="shared" si="1"/>
        <v>0</v>
      </c>
      <c r="AD21" s="33">
        <f t="shared" si="1"/>
        <v>0</v>
      </c>
      <c r="AE21" s="34">
        <f t="shared" si="1"/>
        <v>0</v>
      </c>
      <c r="AF21" s="33">
        <f t="shared" si="1"/>
        <v>0</v>
      </c>
      <c r="AG21" s="33">
        <f t="shared" si="1"/>
        <v>0</v>
      </c>
      <c r="AH21" s="33">
        <f t="shared" si="1"/>
        <v>0</v>
      </c>
      <c r="AI21" s="33">
        <f t="shared" si="1"/>
        <v>0</v>
      </c>
      <c r="AJ21" s="33">
        <f t="shared" si="1"/>
        <v>0</v>
      </c>
      <c r="AK21" s="33">
        <f t="shared" si="1"/>
        <v>0</v>
      </c>
      <c r="AL21" s="33">
        <f t="shared" si="1"/>
        <v>0</v>
      </c>
    </row>
    <row r="22" spans="1:38" ht="47.25" x14ac:dyDescent="0.25">
      <c r="A22" s="12">
        <v>0.2</v>
      </c>
      <c r="B22" s="15" t="s">
        <v>80</v>
      </c>
      <c r="C22" s="32" t="s">
        <v>126</v>
      </c>
      <c r="D22" s="31">
        <v>0</v>
      </c>
      <c r="E22" s="37">
        <f>E48</f>
        <v>0</v>
      </c>
      <c r="F22" s="37">
        <f t="shared" ref="F22:AL22" si="2">F48</f>
        <v>0</v>
      </c>
      <c r="G22" s="37">
        <f t="shared" si="2"/>
        <v>0</v>
      </c>
      <c r="H22" s="37">
        <f t="shared" si="2"/>
        <v>0</v>
      </c>
      <c r="I22" s="37">
        <f t="shared" si="2"/>
        <v>0</v>
      </c>
      <c r="J22" s="37">
        <f t="shared" si="2"/>
        <v>0</v>
      </c>
      <c r="K22" s="37">
        <f t="shared" si="2"/>
        <v>0</v>
      </c>
      <c r="L22" s="33">
        <f t="shared" si="2"/>
        <v>0</v>
      </c>
      <c r="M22" s="33">
        <f t="shared" si="2"/>
        <v>0</v>
      </c>
      <c r="N22" s="33">
        <f t="shared" si="2"/>
        <v>0</v>
      </c>
      <c r="O22" s="33">
        <f t="shared" si="2"/>
        <v>0</v>
      </c>
      <c r="P22" s="33">
        <f t="shared" si="2"/>
        <v>0</v>
      </c>
      <c r="Q22" s="33">
        <f t="shared" si="2"/>
        <v>0</v>
      </c>
      <c r="R22" s="33">
        <f t="shared" si="2"/>
        <v>0</v>
      </c>
      <c r="S22" s="33">
        <f t="shared" si="2"/>
        <v>0</v>
      </c>
      <c r="T22" s="33">
        <f t="shared" si="2"/>
        <v>0</v>
      </c>
      <c r="U22" s="33">
        <f t="shared" si="2"/>
        <v>0</v>
      </c>
      <c r="V22" s="33">
        <f t="shared" si="2"/>
        <v>0</v>
      </c>
      <c r="W22" s="33">
        <f t="shared" si="2"/>
        <v>0</v>
      </c>
      <c r="X22" s="33">
        <f t="shared" si="2"/>
        <v>0</v>
      </c>
      <c r="Y22" s="33">
        <f t="shared" si="2"/>
        <v>0</v>
      </c>
      <c r="Z22" s="33">
        <f t="shared" si="2"/>
        <v>28.185999999999996</v>
      </c>
      <c r="AA22" s="33">
        <f t="shared" si="2"/>
        <v>0</v>
      </c>
      <c r="AB22" s="33">
        <f t="shared" si="2"/>
        <v>0</v>
      </c>
      <c r="AC22" s="33">
        <f t="shared" si="2"/>
        <v>0</v>
      </c>
      <c r="AD22" s="33">
        <f t="shared" si="2"/>
        <v>0</v>
      </c>
      <c r="AE22" s="34">
        <f t="shared" si="2"/>
        <v>18</v>
      </c>
      <c r="AF22" s="33">
        <f t="shared" si="2"/>
        <v>0</v>
      </c>
      <c r="AG22" s="33">
        <f t="shared" si="2"/>
        <v>28.185999999999996</v>
      </c>
      <c r="AH22" s="33">
        <f t="shared" si="2"/>
        <v>0</v>
      </c>
      <c r="AI22" s="33">
        <f t="shared" si="2"/>
        <v>0</v>
      </c>
      <c r="AJ22" s="33">
        <f t="shared" si="2"/>
        <v>0</v>
      </c>
      <c r="AK22" s="33">
        <f t="shared" si="2"/>
        <v>0</v>
      </c>
      <c r="AL22" s="33">
        <f t="shared" si="2"/>
        <v>18</v>
      </c>
    </row>
    <row r="23" spans="1:38" ht="94.5" x14ac:dyDescent="0.25">
      <c r="A23" s="12">
        <v>0.3</v>
      </c>
      <c r="B23" s="15" t="s">
        <v>81</v>
      </c>
      <c r="C23" s="32" t="s">
        <v>126</v>
      </c>
      <c r="D23" s="31">
        <v>0</v>
      </c>
      <c r="E23" s="37">
        <f>E75</f>
        <v>0</v>
      </c>
      <c r="F23" s="37">
        <f t="shared" ref="F23:AL23" si="3">F75</f>
        <v>0</v>
      </c>
      <c r="G23" s="37">
        <f t="shared" si="3"/>
        <v>0</v>
      </c>
      <c r="H23" s="37">
        <f t="shared" si="3"/>
        <v>0</v>
      </c>
      <c r="I23" s="37">
        <f t="shared" si="3"/>
        <v>0</v>
      </c>
      <c r="J23" s="37">
        <f t="shared" si="3"/>
        <v>0</v>
      </c>
      <c r="K23" s="37">
        <f t="shared" si="3"/>
        <v>0</v>
      </c>
      <c r="L23" s="33">
        <f t="shared" si="3"/>
        <v>0</v>
      </c>
      <c r="M23" s="33">
        <f t="shared" si="3"/>
        <v>0</v>
      </c>
      <c r="N23" s="33">
        <f t="shared" si="3"/>
        <v>0</v>
      </c>
      <c r="O23" s="33">
        <f t="shared" si="3"/>
        <v>0</v>
      </c>
      <c r="P23" s="33">
        <f t="shared" si="3"/>
        <v>0</v>
      </c>
      <c r="Q23" s="33">
        <f t="shared" si="3"/>
        <v>0</v>
      </c>
      <c r="R23" s="33">
        <f t="shared" si="3"/>
        <v>0</v>
      </c>
      <c r="S23" s="33">
        <f t="shared" si="3"/>
        <v>0</v>
      </c>
      <c r="T23" s="33">
        <f t="shared" si="3"/>
        <v>0</v>
      </c>
      <c r="U23" s="33">
        <f t="shared" si="3"/>
        <v>0</v>
      </c>
      <c r="V23" s="33">
        <f t="shared" si="3"/>
        <v>0</v>
      </c>
      <c r="W23" s="33">
        <f t="shared" si="3"/>
        <v>0</v>
      </c>
      <c r="X23" s="33">
        <f t="shared" si="3"/>
        <v>0</v>
      </c>
      <c r="Y23" s="33">
        <f t="shared" si="3"/>
        <v>0</v>
      </c>
      <c r="Z23" s="33">
        <f t="shared" si="3"/>
        <v>385.64179999999999</v>
      </c>
      <c r="AA23" s="33">
        <f t="shared" si="3"/>
        <v>0</v>
      </c>
      <c r="AB23" s="33">
        <f t="shared" si="3"/>
        <v>30</v>
      </c>
      <c r="AC23" s="33">
        <f t="shared" si="3"/>
        <v>0</v>
      </c>
      <c r="AD23" s="33">
        <f t="shared" si="3"/>
        <v>0</v>
      </c>
      <c r="AE23" s="33">
        <f t="shared" si="3"/>
        <v>0</v>
      </c>
      <c r="AF23" s="33">
        <f t="shared" si="3"/>
        <v>0</v>
      </c>
      <c r="AG23" s="33">
        <f t="shared" si="3"/>
        <v>385.64179999999999</v>
      </c>
      <c r="AH23" s="33">
        <f t="shared" si="3"/>
        <v>0</v>
      </c>
      <c r="AI23" s="33">
        <f t="shared" si="3"/>
        <v>30</v>
      </c>
      <c r="AJ23" s="33">
        <f t="shared" si="3"/>
        <v>0</v>
      </c>
      <c r="AK23" s="33">
        <f t="shared" si="3"/>
        <v>0</v>
      </c>
      <c r="AL23" s="33">
        <f t="shared" si="3"/>
        <v>0</v>
      </c>
    </row>
    <row r="24" spans="1:38" ht="47.25" x14ac:dyDescent="0.25">
      <c r="A24" s="12">
        <v>0.4</v>
      </c>
      <c r="B24" s="15" t="s">
        <v>82</v>
      </c>
      <c r="C24" s="32" t="s">
        <v>126</v>
      </c>
      <c r="D24" s="31">
        <v>0</v>
      </c>
      <c r="E24" s="37">
        <f>E81</f>
        <v>0</v>
      </c>
      <c r="F24" s="37">
        <f t="shared" ref="F24:AL24" si="4">F81</f>
        <v>0</v>
      </c>
      <c r="G24" s="37">
        <f t="shared" si="4"/>
        <v>0</v>
      </c>
      <c r="H24" s="37">
        <f t="shared" si="4"/>
        <v>0</v>
      </c>
      <c r="I24" s="37">
        <f t="shared" si="4"/>
        <v>0</v>
      </c>
      <c r="J24" s="37">
        <f t="shared" si="4"/>
        <v>0</v>
      </c>
      <c r="K24" s="37">
        <f t="shared" si="4"/>
        <v>0</v>
      </c>
      <c r="L24" s="33">
        <f t="shared" si="4"/>
        <v>0</v>
      </c>
      <c r="M24" s="33">
        <f t="shared" si="4"/>
        <v>0</v>
      </c>
      <c r="N24" s="33">
        <f t="shared" si="4"/>
        <v>0</v>
      </c>
      <c r="O24" s="33">
        <f t="shared" si="4"/>
        <v>0</v>
      </c>
      <c r="P24" s="33">
        <f t="shared" si="4"/>
        <v>0</v>
      </c>
      <c r="Q24" s="33">
        <f t="shared" si="4"/>
        <v>0</v>
      </c>
      <c r="R24" s="33">
        <f t="shared" si="4"/>
        <v>0</v>
      </c>
      <c r="S24" s="33">
        <f t="shared" si="4"/>
        <v>0</v>
      </c>
      <c r="T24" s="33">
        <f t="shared" si="4"/>
        <v>0</v>
      </c>
      <c r="U24" s="33">
        <f t="shared" si="4"/>
        <v>0</v>
      </c>
      <c r="V24" s="33">
        <f t="shared" si="4"/>
        <v>0</v>
      </c>
      <c r="W24" s="33">
        <f t="shared" si="4"/>
        <v>0</v>
      </c>
      <c r="X24" s="33">
        <f t="shared" si="4"/>
        <v>0</v>
      </c>
      <c r="Y24" s="33">
        <f t="shared" si="4"/>
        <v>0</v>
      </c>
      <c r="Z24" s="33">
        <f t="shared" si="4"/>
        <v>0</v>
      </c>
      <c r="AA24" s="33">
        <f t="shared" si="4"/>
        <v>0</v>
      </c>
      <c r="AB24" s="33">
        <f t="shared" si="4"/>
        <v>0</v>
      </c>
      <c r="AC24" s="33">
        <f t="shared" si="4"/>
        <v>0</v>
      </c>
      <c r="AD24" s="33">
        <f t="shared" si="4"/>
        <v>0</v>
      </c>
      <c r="AE24" s="33">
        <f t="shared" si="4"/>
        <v>0</v>
      </c>
      <c r="AF24" s="33">
        <f t="shared" si="4"/>
        <v>0</v>
      </c>
      <c r="AG24" s="33">
        <f t="shared" si="4"/>
        <v>0</v>
      </c>
      <c r="AH24" s="33">
        <f t="shared" si="4"/>
        <v>0</v>
      </c>
      <c r="AI24" s="33">
        <f t="shared" si="4"/>
        <v>0</v>
      </c>
      <c r="AJ24" s="33">
        <f t="shared" si="4"/>
        <v>0</v>
      </c>
      <c r="AK24" s="33">
        <f t="shared" si="4"/>
        <v>0</v>
      </c>
      <c r="AL24" s="33">
        <f t="shared" si="4"/>
        <v>0</v>
      </c>
    </row>
    <row r="25" spans="1:38" ht="47.25" x14ac:dyDescent="0.25">
      <c r="A25" s="12">
        <v>0.5</v>
      </c>
      <c r="B25" s="15" t="s">
        <v>83</v>
      </c>
      <c r="C25" s="32" t="s">
        <v>126</v>
      </c>
      <c r="D25" s="31">
        <v>0</v>
      </c>
      <c r="E25" s="37">
        <f>E82</f>
        <v>0</v>
      </c>
      <c r="F25" s="37">
        <f t="shared" ref="F25:AL25" si="5">F82</f>
        <v>0</v>
      </c>
      <c r="G25" s="37">
        <f t="shared" si="5"/>
        <v>0</v>
      </c>
      <c r="H25" s="37">
        <f t="shared" si="5"/>
        <v>0</v>
      </c>
      <c r="I25" s="37">
        <f t="shared" si="5"/>
        <v>0</v>
      </c>
      <c r="J25" s="37">
        <f t="shared" si="5"/>
        <v>0</v>
      </c>
      <c r="K25" s="37">
        <f t="shared" si="5"/>
        <v>0</v>
      </c>
      <c r="L25" s="33">
        <f t="shared" si="5"/>
        <v>0</v>
      </c>
      <c r="M25" s="33">
        <f t="shared" si="5"/>
        <v>0</v>
      </c>
      <c r="N25" s="33">
        <f t="shared" si="5"/>
        <v>0</v>
      </c>
      <c r="O25" s="33">
        <f t="shared" si="5"/>
        <v>0</v>
      </c>
      <c r="P25" s="33">
        <f t="shared" si="5"/>
        <v>0</v>
      </c>
      <c r="Q25" s="33">
        <f t="shared" si="5"/>
        <v>0</v>
      </c>
      <c r="R25" s="33">
        <f t="shared" si="5"/>
        <v>0</v>
      </c>
      <c r="S25" s="33">
        <f t="shared" si="5"/>
        <v>0</v>
      </c>
      <c r="T25" s="33">
        <f t="shared" si="5"/>
        <v>0</v>
      </c>
      <c r="U25" s="33">
        <f t="shared" si="5"/>
        <v>0</v>
      </c>
      <c r="V25" s="33">
        <f t="shared" si="5"/>
        <v>0</v>
      </c>
      <c r="W25" s="33">
        <f t="shared" si="5"/>
        <v>0</v>
      </c>
      <c r="X25" s="33">
        <f t="shared" si="5"/>
        <v>0</v>
      </c>
      <c r="Y25" s="33">
        <f t="shared" si="5"/>
        <v>0</v>
      </c>
      <c r="Z25" s="33">
        <f t="shared" si="5"/>
        <v>0</v>
      </c>
      <c r="AA25" s="33">
        <f t="shared" si="5"/>
        <v>0</v>
      </c>
      <c r="AB25" s="33">
        <f t="shared" si="5"/>
        <v>0</v>
      </c>
      <c r="AC25" s="33">
        <f t="shared" si="5"/>
        <v>0</v>
      </c>
      <c r="AD25" s="33">
        <f t="shared" si="5"/>
        <v>0</v>
      </c>
      <c r="AE25" s="33">
        <f t="shared" si="5"/>
        <v>0</v>
      </c>
      <c r="AF25" s="33">
        <f t="shared" si="5"/>
        <v>0</v>
      </c>
      <c r="AG25" s="33">
        <f t="shared" si="5"/>
        <v>0</v>
      </c>
      <c r="AH25" s="33">
        <f t="shared" si="5"/>
        <v>0</v>
      </c>
      <c r="AI25" s="33">
        <f t="shared" si="5"/>
        <v>0</v>
      </c>
      <c r="AJ25" s="33">
        <f t="shared" si="5"/>
        <v>0</v>
      </c>
      <c r="AK25" s="33">
        <f t="shared" si="5"/>
        <v>0</v>
      </c>
      <c r="AL25" s="33">
        <f t="shared" si="5"/>
        <v>0</v>
      </c>
    </row>
    <row r="26" spans="1:38" ht="31.5" x14ac:dyDescent="0.25">
      <c r="A26" s="12">
        <v>0.6</v>
      </c>
      <c r="B26" s="15" t="s">
        <v>84</v>
      </c>
      <c r="C26" s="32" t="s">
        <v>126</v>
      </c>
      <c r="D26" s="31">
        <v>0</v>
      </c>
      <c r="E26" s="37">
        <f>E83</f>
        <v>0</v>
      </c>
      <c r="F26" s="37">
        <f t="shared" ref="F26:AL26" si="6">F83</f>
        <v>0</v>
      </c>
      <c r="G26" s="37">
        <f t="shared" si="6"/>
        <v>0</v>
      </c>
      <c r="H26" s="37">
        <f t="shared" si="6"/>
        <v>0</v>
      </c>
      <c r="I26" s="37">
        <f t="shared" si="6"/>
        <v>0</v>
      </c>
      <c r="J26" s="37">
        <f t="shared" si="6"/>
        <v>0</v>
      </c>
      <c r="K26" s="37">
        <f t="shared" si="6"/>
        <v>0</v>
      </c>
      <c r="L26" s="33">
        <f t="shared" si="6"/>
        <v>0</v>
      </c>
      <c r="M26" s="33">
        <f t="shared" si="6"/>
        <v>0</v>
      </c>
      <c r="N26" s="33">
        <f t="shared" si="6"/>
        <v>0</v>
      </c>
      <c r="O26" s="33">
        <f t="shared" si="6"/>
        <v>0</v>
      </c>
      <c r="P26" s="33">
        <f t="shared" si="6"/>
        <v>0</v>
      </c>
      <c r="Q26" s="33">
        <f t="shared" si="6"/>
        <v>0</v>
      </c>
      <c r="R26" s="33">
        <f t="shared" si="6"/>
        <v>0</v>
      </c>
      <c r="S26" s="33">
        <f t="shared" si="6"/>
        <v>0</v>
      </c>
      <c r="T26" s="33">
        <f t="shared" si="6"/>
        <v>0</v>
      </c>
      <c r="U26" s="33">
        <f t="shared" si="6"/>
        <v>0</v>
      </c>
      <c r="V26" s="33">
        <f t="shared" si="6"/>
        <v>0</v>
      </c>
      <c r="W26" s="33">
        <f t="shared" si="6"/>
        <v>0</v>
      </c>
      <c r="X26" s="33">
        <f t="shared" si="6"/>
        <v>0</v>
      </c>
      <c r="Y26" s="33">
        <f t="shared" si="6"/>
        <v>0.25</v>
      </c>
      <c r="Z26" s="33">
        <f t="shared" si="6"/>
        <v>48.66142898305084</v>
      </c>
      <c r="AA26" s="33">
        <f t="shared" si="6"/>
        <v>0</v>
      </c>
      <c r="AB26" s="33">
        <f t="shared" si="6"/>
        <v>0</v>
      </c>
      <c r="AC26" s="33">
        <f t="shared" si="6"/>
        <v>0</v>
      </c>
      <c r="AD26" s="33">
        <f t="shared" si="6"/>
        <v>0</v>
      </c>
      <c r="AE26" s="33">
        <f t="shared" si="6"/>
        <v>8</v>
      </c>
      <c r="AF26" s="33">
        <f t="shared" si="6"/>
        <v>0.25</v>
      </c>
      <c r="AG26" s="33">
        <f t="shared" si="6"/>
        <v>48.66142898305084</v>
      </c>
      <c r="AH26" s="33">
        <f t="shared" si="6"/>
        <v>0</v>
      </c>
      <c r="AI26" s="33">
        <f t="shared" si="6"/>
        <v>0</v>
      </c>
      <c r="AJ26" s="33">
        <f t="shared" si="6"/>
        <v>0</v>
      </c>
      <c r="AK26" s="33">
        <f t="shared" si="6"/>
        <v>0</v>
      </c>
      <c r="AL26" s="33">
        <f t="shared" si="6"/>
        <v>8</v>
      </c>
    </row>
    <row r="27" spans="1:38" ht="20.25" customHeight="1" x14ac:dyDescent="0.25">
      <c r="A27" s="17">
        <v>1</v>
      </c>
      <c r="B27" s="15" t="s">
        <v>237</v>
      </c>
      <c r="C27" s="12" t="s">
        <v>202</v>
      </c>
      <c r="D27" s="21">
        <f t="shared" ref="D27:AL27" si="7">SUM(D28+D48+D75+D81+D82+D83)</f>
        <v>0</v>
      </c>
      <c r="E27" s="37">
        <f t="shared" si="7"/>
        <v>0</v>
      </c>
      <c r="F27" s="37">
        <f t="shared" si="7"/>
        <v>0</v>
      </c>
      <c r="G27" s="37">
        <f t="shared" si="7"/>
        <v>0</v>
      </c>
      <c r="H27" s="37">
        <f t="shared" si="7"/>
        <v>0</v>
      </c>
      <c r="I27" s="37">
        <f t="shared" si="7"/>
        <v>0</v>
      </c>
      <c r="J27" s="37">
        <f t="shared" si="7"/>
        <v>0</v>
      </c>
      <c r="K27" s="37">
        <f t="shared" si="7"/>
        <v>0</v>
      </c>
      <c r="L27" s="33">
        <f t="shared" si="7"/>
        <v>0</v>
      </c>
      <c r="M27" s="33">
        <f t="shared" si="7"/>
        <v>0</v>
      </c>
      <c r="N27" s="33">
        <f t="shared" si="7"/>
        <v>0</v>
      </c>
      <c r="O27" s="33">
        <f t="shared" si="7"/>
        <v>0</v>
      </c>
      <c r="P27" s="33">
        <f t="shared" si="7"/>
        <v>0</v>
      </c>
      <c r="Q27" s="33">
        <f t="shared" si="7"/>
        <v>0</v>
      </c>
      <c r="R27" s="33">
        <f t="shared" si="7"/>
        <v>0</v>
      </c>
      <c r="S27" s="33">
        <f t="shared" si="7"/>
        <v>0</v>
      </c>
      <c r="T27" s="33">
        <f t="shared" si="7"/>
        <v>0</v>
      </c>
      <c r="U27" s="33">
        <f t="shared" si="7"/>
        <v>0</v>
      </c>
      <c r="V27" s="33">
        <f t="shared" si="7"/>
        <v>0</v>
      </c>
      <c r="W27" s="33">
        <f t="shared" si="7"/>
        <v>0</v>
      </c>
      <c r="X27" s="33">
        <f t="shared" si="7"/>
        <v>0</v>
      </c>
      <c r="Y27" s="33">
        <f t="shared" si="7"/>
        <v>0.25</v>
      </c>
      <c r="Z27" s="33">
        <f t="shared" si="7"/>
        <v>462.48922898305079</v>
      </c>
      <c r="AA27" s="33">
        <f t="shared" si="7"/>
        <v>0</v>
      </c>
      <c r="AB27" s="33">
        <f t="shared" si="7"/>
        <v>30</v>
      </c>
      <c r="AC27" s="33">
        <f t="shared" si="7"/>
        <v>0</v>
      </c>
      <c r="AD27" s="33">
        <f t="shared" si="7"/>
        <v>0</v>
      </c>
      <c r="AE27" s="33">
        <f t="shared" si="7"/>
        <v>26</v>
      </c>
      <c r="AF27" s="33">
        <f t="shared" si="7"/>
        <v>0.25</v>
      </c>
      <c r="AG27" s="33">
        <f t="shared" si="7"/>
        <v>462.48922898305079</v>
      </c>
      <c r="AH27" s="33">
        <f t="shared" si="7"/>
        <v>0</v>
      </c>
      <c r="AI27" s="33">
        <f t="shared" si="7"/>
        <v>30</v>
      </c>
      <c r="AJ27" s="33">
        <f t="shared" si="7"/>
        <v>0</v>
      </c>
      <c r="AK27" s="33">
        <f t="shared" si="7"/>
        <v>0</v>
      </c>
      <c r="AL27" s="33">
        <f t="shared" si="7"/>
        <v>26</v>
      </c>
    </row>
    <row r="28" spans="1:38" ht="31.5" x14ac:dyDescent="0.25">
      <c r="A28" s="18" t="s">
        <v>236</v>
      </c>
      <c r="B28" s="15" t="s">
        <v>85</v>
      </c>
      <c r="C28" s="32" t="s">
        <v>126</v>
      </c>
      <c r="D28" s="31">
        <v>0</v>
      </c>
      <c r="E28" s="37">
        <f t="shared" ref="E28:AL28" si="8">E29+E33+E36+E45</f>
        <v>0</v>
      </c>
      <c r="F28" s="37">
        <f t="shared" si="8"/>
        <v>0</v>
      </c>
      <c r="G28" s="37">
        <f t="shared" si="8"/>
        <v>0</v>
      </c>
      <c r="H28" s="37">
        <f t="shared" si="8"/>
        <v>0</v>
      </c>
      <c r="I28" s="37">
        <f t="shared" si="8"/>
        <v>0</v>
      </c>
      <c r="J28" s="37">
        <f t="shared" si="8"/>
        <v>0</v>
      </c>
      <c r="K28" s="37">
        <f t="shared" si="8"/>
        <v>0</v>
      </c>
      <c r="L28" s="33">
        <f t="shared" si="8"/>
        <v>0</v>
      </c>
      <c r="M28" s="33">
        <f t="shared" si="8"/>
        <v>0</v>
      </c>
      <c r="N28" s="33">
        <f t="shared" si="8"/>
        <v>0</v>
      </c>
      <c r="O28" s="33">
        <f t="shared" si="8"/>
        <v>0</v>
      </c>
      <c r="P28" s="33">
        <f t="shared" si="8"/>
        <v>0</v>
      </c>
      <c r="Q28" s="33">
        <f t="shared" si="8"/>
        <v>0</v>
      </c>
      <c r="R28" s="33">
        <f t="shared" si="8"/>
        <v>0</v>
      </c>
      <c r="S28" s="33">
        <f t="shared" si="8"/>
        <v>0</v>
      </c>
      <c r="T28" s="33">
        <f t="shared" si="8"/>
        <v>0</v>
      </c>
      <c r="U28" s="33">
        <f t="shared" si="8"/>
        <v>0</v>
      </c>
      <c r="V28" s="33">
        <f t="shared" si="8"/>
        <v>0</v>
      </c>
      <c r="W28" s="33">
        <f t="shared" si="8"/>
        <v>0</v>
      </c>
      <c r="X28" s="33">
        <f t="shared" si="8"/>
        <v>0</v>
      </c>
      <c r="Y28" s="33">
        <f t="shared" si="8"/>
        <v>0</v>
      </c>
      <c r="Z28" s="33">
        <f t="shared" si="8"/>
        <v>0</v>
      </c>
      <c r="AA28" s="33">
        <f t="shared" si="8"/>
        <v>0</v>
      </c>
      <c r="AB28" s="33">
        <f t="shared" si="8"/>
        <v>0</v>
      </c>
      <c r="AC28" s="33">
        <f t="shared" si="8"/>
        <v>0</v>
      </c>
      <c r="AD28" s="33">
        <f t="shared" si="8"/>
        <v>0</v>
      </c>
      <c r="AE28" s="33">
        <f t="shared" si="8"/>
        <v>0</v>
      </c>
      <c r="AF28" s="33">
        <f t="shared" si="8"/>
        <v>0</v>
      </c>
      <c r="AG28" s="33">
        <f t="shared" si="8"/>
        <v>0</v>
      </c>
      <c r="AH28" s="33">
        <f t="shared" si="8"/>
        <v>0</v>
      </c>
      <c r="AI28" s="33">
        <f t="shared" si="8"/>
        <v>0</v>
      </c>
      <c r="AJ28" s="33">
        <f t="shared" si="8"/>
        <v>0</v>
      </c>
      <c r="AK28" s="33">
        <f t="shared" si="8"/>
        <v>0</v>
      </c>
      <c r="AL28" s="33">
        <f t="shared" si="8"/>
        <v>0</v>
      </c>
    </row>
    <row r="29" spans="1:38" ht="47.25" hidden="1" x14ac:dyDescent="0.25">
      <c r="A29" s="18" t="s">
        <v>53</v>
      </c>
      <c r="B29" s="15" t="s">
        <v>86</v>
      </c>
      <c r="C29" s="32" t="s">
        <v>126</v>
      </c>
      <c r="D29" s="31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</row>
    <row r="30" spans="1:38" ht="78.75" hidden="1" x14ac:dyDescent="0.25">
      <c r="A30" s="19" t="s">
        <v>60</v>
      </c>
      <c r="B30" s="16" t="s">
        <v>87</v>
      </c>
      <c r="C30" s="12" t="s">
        <v>126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</row>
    <row r="31" spans="1:38" ht="78.75" hidden="1" x14ac:dyDescent="0.25">
      <c r="A31" s="19" t="s">
        <v>61</v>
      </c>
      <c r="B31" s="16" t="s">
        <v>88</v>
      </c>
      <c r="C31" s="12" t="s">
        <v>126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</row>
    <row r="32" spans="1:38" ht="63" hidden="1" x14ac:dyDescent="0.25">
      <c r="A32" s="4" t="s">
        <v>62</v>
      </c>
      <c r="B32" s="16" t="s">
        <v>89</v>
      </c>
      <c r="C32" s="12" t="s">
        <v>126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</row>
    <row r="33" spans="1:38" ht="47.25" hidden="1" x14ac:dyDescent="0.25">
      <c r="A33" s="20" t="s">
        <v>54</v>
      </c>
      <c r="B33" s="15" t="s">
        <v>90</v>
      </c>
      <c r="C33" s="32" t="s">
        <v>126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</row>
    <row r="34" spans="1:38" ht="78.75" hidden="1" x14ac:dyDescent="0.25">
      <c r="A34" s="4" t="s">
        <v>63</v>
      </c>
      <c r="B34" s="16" t="s">
        <v>91</v>
      </c>
      <c r="C34" s="12" t="s">
        <v>126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</row>
    <row r="35" spans="1:38" ht="47.25" hidden="1" x14ac:dyDescent="0.25">
      <c r="A35" s="4" t="s">
        <v>64</v>
      </c>
      <c r="B35" s="16" t="s">
        <v>92</v>
      </c>
      <c r="C35" s="12" t="s">
        <v>126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</row>
    <row r="36" spans="1:38" ht="63" hidden="1" x14ac:dyDescent="0.25">
      <c r="A36" s="20" t="s">
        <v>55</v>
      </c>
      <c r="B36" s="15" t="s">
        <v>93</v>
      </c>
      <c r="C36" s="32" t="s">
        <v>126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</row>
    <row r="37" spans="1:38" ht="47.25" hidden="1" x14ac:dyDescent="0.25">
      <c r="A37" s="4" t="s">
        <v>65</v>
      </c>
      <c r="B37" s="16" t="s">
        <v>94</v>
      </c>
      <c r="C37" s="12" t="s">
        <v>126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</row>
    <row r="38" spans="1:38" ht="141.75" hidden="1" x14ac:dyDescent="0.25">
      <c r="A38" s="4" t="s">
        <v>184</v>
      </c>
      <c r="B38" s="16" t="s">
        <v>95</v>
      </c>
      <c r="C38" s="12" t="s">
        <v>126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</row>
    <row r="39" spans="1:38" ht="126" hidden="1" x14ac:dyDescent="0.25">
      <c r="A39" s="4" t="s">
        <v>185</v>
      </c>
      <c r="B39" s="16" t="s">
        <v>96</v>
      </c>
      <c r="C39" s="12" t="s">
        <v>126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</row>
    <row r="40" spans="1:38" ht="126" hidden="1" x14ac:dyDescent="0.25">
      <c r="A40" s="4" t="s">
        <v>186</v>
      </c>
      <c r="B40" s="16" t="s">
        <v>97</v>
      </c>
      <c r="C40" s="12" t="s">
        <v>126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</row>
    <row r="41" spans="1:38" ht="47.25" hidden="1" x14ac:dyDescent="0.25">
      <c r="A41" s="4" t="s">
        <v>66</v>
      </c>
      <c r="B41" s="16" t="s">
        <v>94</v>
      </c>
      <c r="C41" s="12" t="s">
        <v>126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</row>
    <row r="42" spans="1:38" ht="141.75" hidden="1" x14ac:dyDescent="0.25">
      <c r="A42" s="4" t="s">
        <v>187</v>
      </c>
      <c r="B42" s="16" t="s">
        <v>95</v>
      </c>
      <c r="C42" s="12" t="s">
        <v>126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</row>
    <row r="43" spans="1:38" ht="126" hidden="1" x14ac:dyDescent="0.25">
      <c r="A43" s="4" t="s">
        <v>188</v>
      </c>
      <c r="B43" s="16" t="s">
        <v>96</v>
      </c>
      <c r="C43" s="12" t="s">
        <v>126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</row>
    <row r="44" spans="1:38" ht="126" hidden="1" x14ac:dyDescent="0.25">
      <c r="A44" s="4" t="s">
        <v>189</v>
      </c>
      <c r="B44" s="16" t="s">
        <v>98</v>
      </c>
      <c r="C44" s="12" t="s">
        <v>126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</row>
    <row r="45" spans="1:38" ht="110.25" hidden="1" x14ac:dyDescent="0.25">
      <c r="A45" s="20" t="s">
        <v>56</v>
      </c>
      <c r="B45" s="15" t="s">
        <v>99</v>
      </c>
      <c r="C45" s="32" t="s">
        <v>126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</row>
    <row r="46" spans="1:38" ht="94.5" hidden="1" x14ac:dyDescent="0.25">
      <c r="A46" s="4" t="s">
        <v>67</v>
      </c>
      <c r="B46" s="16" t="s">
        <v>100</v>
      </c>
      <c r="C46" s="12" t="s">
        <v>126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</row>
    <row r="47" spans="1:38" ht="94.5" hidden="1" x14ac:dyDescent="0.25">
      <c r="A47" s="4" t="s">
        <v>68</v>
      </c>
      <c r="B47" s="16" t="s">
        <v>101</v>
      </c>
      <c r="C47" s="12" t="s">
        <v>126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</row>
    <row r="48" spans="1:38" ht="47.25" x14ac:dyDescent="0.25">
      <c r="A48" s="20" t="s">
        <v>52</v>
      </c>
      <c r="B48" s="15" t="s">
        <v>102</v>
      </c>
      <c r="C48" s="32" t="s">
        <v>126</v>
      </c>
      <c r="D48" s="31">
        <f t="shared" ref="D48:AL48" si="9">D49+D60+D67+D68</f>
        <v>0</v>
      </c>
      <c r="E48" s="31">
        <f t="shared" si="9"/>
        <v>0</v>
      </c>
      <c r="F48" s="31">
        <f t="shared" si="9"/>
        <v>0</v>
      </c>
      <c r="G48" s="31">
        <f t="shared" si="9"/>
        <v>0</v>
      </c>
      <c r="H48" s="31">
        <f t="shared" si="9"/>
        <v>0</v>
      </c>
      <c r="I48" s="31">
        <f t="shared" si="9"/>
        <v>0</v>
      </c>
      <c r="J48" s="31">
        <f t="shared" si="9"/>
        <v>0</v>
      </c>
      <c r="K48" s="31">
        <f t="shared" si="9"/>
        <v>0</v>
      </c>
      <c r="L48" s="33">
        <f t="shared" si="9"/>
        <v>0</v>
      </c>
      <c r="M48" s="33">
        <f t="shared" si="9"/>
        <v>0</v>
      </c>
      <c r="N48" s="33">
        <f t="shared" si="9"/>
        <v>0</v>
      </c>
      <c r="O48" s="33">
        <f t="shared" si="9"/>
        <v>0</v>
      </c>
      <c r="P48" s="33">
        <f t="shared" si="9"/>
        <v>0</v>
      </c>
      <c r="Q48" s="33">
        <f t="shared" si="9"/>
        <v>0</v>
      </c>
      <c r="R48" s="33">
        <f t="shared" si="9"/>
        <v>0</v>
      </c>
      <c r="S48" s="33">
        <f t="shared" si="9"/>
        <v>0</v>
      </c>
      <c r="T48" s="33">
        <f t="shared" si="9"/>
        <v>0</v>
      </c>
      <c r="U48" s="33">
        <f t="shared" si="9"/>
        <v>0</v>
      </c>
      <c r="V48" s="33">
        <f t="shared" si="9"/>
        <v>0</v>
      </c>
      <c r="W48" s="33">
        <f t="shared" si="9"/>
        <v>0</v>
      </c>
      <c r="X48" s="33">
        <f t="shared" si="9"/>
        <v>0</v>
      </c>
      <c r="Y48" s="33">
        <f t="shared" si="9"/>
        <v>0</v>
      </c>
      <c r="Z48" s="33">
        <f t="shared" si="9"/>
        <v>28.185999999999996</v>
      </c>
      <c r="AA48" s="33">
        <f t="shared" si="9"/>
        <v>0</v>
      </c>
      <c r="AB48" s="33">
        <f t="shared" si="9"/>
        <v>0</v>
      </c>
      <c r="AC48" s="33">
        <f t="shared" si="9"/>
        <v>0</v>
      </c>
      <c r="AD48" s="33">
        <f t="shared" si="9"/>
        <v>0</v>
      </c>
      <c r="AE48" s="33">
        <f t="shared" si="9"/>
        <v>18</v>
      </c>
      <c r="AF48" s="33">
        <f t="shared" si="9"/>
        <v>0</v>
      </c>
      <c r="AG48" s="33">
        <f t="shared" si="9"/>
        <v>28.185999999999996</v>
      </c>
      <c r="AH48" s="33">
        <f t="shared" si="9"/>
        <v>0</v>
      </c>
      <c r="AI48" s="33">
        <f t="shared" si="9"/>
        <v>0</v>
      </c>
      <c r="AJ48" s="33">
        <f t="shared" si="9"/>
        <v>0</v>
      </c>
      <c r="AK48" s="33">
        <f t="shared" si="9"/>
        <v>0</v>
      </c>
      <c r="AL48" s="33">
        <f t="shared" si="9"/>
        <v>18</v>
      </c>
    </row>
    <row r="49" spans="1:38" ht="78.75" x14ac:dyDescent="0.25">
      <c r="A49" s="20" t="s">
        <v>57</v>
      </c>
      <c r="B49" s="15" t="s">
        <v>103</v>
      </c>
      <c r="C49" s="32" t="s">
        <v>126</v>
      </c>
      <c r="D49" s="31">
        <f t="shared" ref="D49" si="10">D50+D51</f>
        <v>0</v>
      </c>
      <c r="E49" s="31">
        <f>E50+E51</f>
        <v>0</v>
      </c>
      <c r="F49" s="31">
        <f t="shared" ref="F49:AE49" si="11">F50+F51</f>
        <v>0</v>
      </c>
      <c r="G49" s="31">
        <f t="shared" si="11"/>
        <v>0</v>
      </c>
      <c r="H49" s="31">
        <f t="shared" si="11"/>
        <v>0</v>
      </c>
      <c r="I49" s="31">
        <f t="shared" si="11"/>
        <v>0</v>
      </c>
      <c r="J49" s="31">
        <f t="shared" si="11"/>
        <v>0</v>
      </c>
      <c r="K49" s="31">
        <f t="shared" si="11"/>
        <v>0</v>
      </c>
      <c r="L49" s="33">
        <f t="shared" si="11"/>
        <v>0</v>
      </c>
      <c r="M49" s="33">
        <f t="shared" si="11"/>
        <v>0</v>
      </c>
      <c r="N49" s="33">
        <f t="shared" si="11"/>
        <v>0</v>
      </c>
      <c r="O49" s="33">
        <f t="shared" si="11"/>
        <v>0</v>
      </c>
      <c r="P49" s="33">
        <f t="shared" si="11"/>
        <v>0</v>
      </c>
      <c r="Q49" s="33">
        <f t="shared" si="11"/>
        <v>0</v>
      </c>
      <c r="R49" s="33">
        <f t="shared" si="11"/>
        <v>0</v>
      </c>
      <c r="S49" s="33">
        <f t="shared" si="11"/>
        <v>0</v>
      </c>
      <c r="T49" s="33">
        <f t="shared" si="11"/>
        <v>0</v>
      </c>
      <c r="U49" s="33">
        <f t="shared" si="11"/>
        <v>0</v>
      </c>
      <c r="V49" s="33">
        <f t="shared" si="11"/>
        <v>0</v>
      </c>
      <c r="W49" s="33">
        <f t="shared" si="11"/>
        <v>0</v>
      </c>
      <c r="X49" s="33">
        <f t="shared" si="11"/>
        <v>0</v>
      </c>
      <c r="Y49" s="33">
        <f t="shared" si="11"/>
        <v>0</v>
      </c>
      <c r="Z49" s="33">
        <f t="shared" si="11"/>
        <v>16.026</v>
      </c>
      <c r="AA49" s="33">
        <f t="shared" si="11"/>
        <v>0</v>
      </c>
      <c r="AB49" s="33">
        <f t="shared" si="11"/>
        <v>0</v>
      </c>
      <c r="AC49" s="33">
        <f t="shared" si="11"/>
        <v>0</v>
      </c>
      <c r="AD49" s="33">
        <f t="shared" si="11"/>
        <v>0</v>
      </c>
      <c r="AE49" s="33">
        <f t="shared" si="11"/>
        <v>18</v>
      </c>
      <c r="AF49" s="33">
        <f t="shared" ref="AF49:AL49" si="12">AF50+AF51</f>
        <v>0</v>
      </c>
      <c r="AG49" s="33">
        <f t="shared" si="12"/>
        <v>16.026</v>
      </c>
      <c r="AH49" s="33">
        <f t="shared" si="12"/>
        <v>0</v>
      </c>
      <c r="AI49" s="33">
        <f t="shared" si="12"/>
        <v>0</v>
      </c>
      <c r="AJ49" s="33">
        <f t="shared" si="12"/>
        <v>0</v>
      </c>
      <c r="AK49" s="33">
        <f t="shared" si="12"/>
        <v>0</v>
      </c>
      <c r="AL49" s="33">
        <f t="shared" si="12"/>
        <v>18</v>
      </c>
    </row>
    <row r="50" spans="1:38" ht="47.25" x14ac:dyDescent="0.25">
      <c r="A50" s="4" t="s">
        <v>69</v>
      </c>
      <c r="B50" s="16" t="s">
        <v>104</v>
      </c>
      <c r="C50" s="12" t="s">
        <v>126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</row>
    <row r="51" spans="1:38" ht="78.75" x14ac:dyDescent="0.25">
      <c r="A51" s="4" t="s">
        <v>70</v>
      </c>
      <c r="B51" s="16" t="s">
        <v>105</v>
      </c>
      <c r="C51" s="12" t="s">
        <v>126</v>
      </c>
      <c r="D51" s="21">
        <f t="shared" ref="D51:AL51" si="13">SUM(D52:D59)</f>
        <v>0</v>
      </c>
      <c r="E51" s="21">
        <f t="shared" si="13"/>
        <v>0</v>
      </c>
      <c r="F51" s="21">
        <f t="shared" si="13"/>
        <v>0</v>
      </c>
      <c r="G51" s="21">
        <f t="shared" si="13"/>
        <v>0</v>
      </c>
      <c r="H51" s="21">
        <f t="shared" si="13"/>
        <v>0</v>
      </c>
      <c r="I51" s="21">
        <f t="shared" si="13"/>
        <v>0</v>
      </c>
      <c r="J51" s="21">
        <f t="shared" si="13"/>
        <v>0</v>
      </c>
      <c r="K51" s="21">
        <f t="shared" si="13"/>
        <v>0</v>
      </c>
      <c r="L51" s="35">
        <f t="shared" si="13"/>
        <v>0</v>
      </c>
      <c r="M51" s="35">
        <f t="shared" si="13"/>
        <v>0</v>
      </c>
      <c r="N51" s="35">
        <f t="shared" si="13"/>
        <v>0</v>
      </c>
      <c r="O51" s="35">
        <f t="shared" si="13"/>
        <v>0</v>
      </c>
      <c r="P51" s="35">
        <f t="shared" si="13"/>
        <v>0</v>
      </c>
      <c r="Q51" s="35">
        <f t="shared" si="13"/>
        <v>0</v>
      </c>
      <c r="R51" s="35">
        <f t="shared" si="13"/>
        <v>0</v>
      </c>
      <c r="S51" s="35">
        <f t="shared" si="13"/>
        <v>0</v>
      </c>
      <c r="T51" s="35">
        <f t="shared" si="13"/>
        <v>0</v>
      </c>
      <c r="U51" s="35">
        <f t="shared" si="13"/>
        <v>0</v>
      </c>
      <c r="V51" s="35">
        <f t="shared" si="13"/>
        <v>0</v>
      </c>
      <c r="W51" s="35">
        <f t="shared" si="13"/>
        <v>0</v>
      </c>
      <c r="X51" s="35">
        <f t="shared" si="13"/>
        <v>0</v>
      </c>
      <c r="Y51" s="35">
        <f t="shared" si="13"/>
        <v>0</v>
      </c>
      <c r="Z51" s="35">
        <f t="shared" si="13"/>
        <v>16.026</v>
      </c>
      <c r="AA51" s="35">
        <f t="shared" si="13"/>
        <v>0</v>
      </c>
      <c r="AB51" s="35">
        <f t="shared" si="13"/>
        <v>0</v>
      </c>
      <c r="AC51" s="35">
        <f t="shared" si="13"/>
        <v>0</v>
      </c>
      <c r="AD51" s="35">
        <f t="shared" si="13"/>
        <v>0</v>
      </c>
      <c r="AE51" s="35">
        <f t="shared" si="13"/>
        <v>18</v>
      </c>
      <c r="AF51" s="35">
        <f t="shared" si="13"/>
        <v>0</v>
      </c>
      <c r="AG51" s="35">
        <f t="shared" si="13"/>
        <v>16.026</v>
      </c>
      <c r="AH51" s="35">
        <f t="shared" si="13"/>
        <v>0</v>
      </c>
      <c r="AI51" s="35">
        <f t="shared" si="13"/>
        <v>0</v>
      </c>
      <c r="AJ51" s="35">
        <f t="shared" si="13"/>
        <v>0</v>
      </c>
      <c r="AK51" s="35">
        <f t="shared" si="13"/>
        <v>0</v>
      </c>
      <c r="AL51" s="35">
        <f t="shared" si="13"/>
        <v>18</v>
      </c>
    </row>
    <row r="52" spans="1:38" ht="94.5" x14ac:dyDescent="0.25">
      <c r="A52" s="4" t="s">
        <v>238</v>
      </c>
      <c r="B52" s="16" t="s">
        <v>251</v>
      </c>
      <c r="C52" s="12" t="s">
        <v>149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3.661</v>
      </c>
      <c r="AA52" s="35">
        <v>0</v>
      </c>
      <c r="AB52" s="35">
        <v>0</v>
      </c>
      <c r="AC52" s="35">
        <v>0</v>
      </c>
      <c r="AD52" s="35">
        <v>0</v>
      </c>
      <c r="AE52" s="35">
        <v>1</v>
      </c>
      <c r="AF52" s="35">
        <f t="shared" ref="AF52:AF59" si="14">+D52+K52+R52+Y52</f>
        <v>0</v>
      </c>
      <c r="AG52" s="35">
        <f t="shared" ref="AG52:AG59" si="15">+E52+L52+S52+Z52</f>
        <v>3.661</v>
      </c>
      <c r="AH52" s="35">
        <f t="shared" ref="AH52:AH59" si="16">+F52+M52+T52+AA52</f>
        <v>0</v>
      </c>
      <c r="AI52" s="35">
        <f t="shared" ref="AI52:AI59" si="17">+G52+N52+U52+AB52</f>
        <v>0</v>
      </c>
      <c r="AJ52" s="35">
        <f t="shared" ref="AJ52:AJ59" si="18">+H52+O52+V52+AC52</f>
        <v>0</v>
      </c>
      <c r="AK52" s="35">
        <f t="shared" ref="AK52:AK59" si="19">+I52+P52+W52+AD52</f>
        <v>0</v>
      </c>
      <c r="AL52" s="35">
        <f t="shared" ref="AL52:AL59" si="20">J52+Q52+X52+AE52</f>
        <v>1</v>
      </c>
    </row>
    <row r="53" spans="1:38" ht="78.75" x14ac:dyDescent="0.25">
      <c r="A53" s="4" t="s">
        <v>239</v>
      </c>
      <c r="B53" s="16" t="s">
        <v>252</v>
      </c>
      <c r="C53" s="12" t="s">
        <v>150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1.958</v>
      </c>
      <c r="AA53" s="35">
        <v>0</v>
      </c>
      <c r="AB53" s="35">
        <v>0</v>
      </c>
      <c r="AC53" s="35">
        <v>0</v>
      </c>
      <c r="AD53" s="35">
        <v>0</v>
      </c>
      <c r="AE53" s="35">
        <v>1</v>
      </c>
      <c r="AF53" s="35">
        <f t="shared" si="14"/>
        <v>0</v>
      </c>
      <c r="AG53" s="35">
        <f t="shared" si="15"/>
        <v>1.958</v>
      </c>
      <c r="AH53" s="35">
        <f t="shared" si="16"/>
        <v>0</v>
      </c>
      <c r="AI53" s="35">
        <f t="shared" si="17"/>
        <v>0</v>
      </c>
      <c r="AJ53" s="35">
        <f t="shared" si="18"/>
        <v>0</v>
      </c>
      <c r="AK53" s="35">
        <f t="shared" si="19"/>
        <v>0</v>
      </c>
      <c r="AL53" s="35">
        <f t="shared" si="20"/>
        <v>1</v>
      </c>
    </row>
    <row r="54" spans="1:38" ht="126" x14ac:dyDescent="0.25">
      <c r="A54" s="4" t="s">
        <v>240</v>
      </c>
      <c r="B54" s="16" t="s">
        <v>253</v>
      </c>
      <c r="C54" s="12" t="s">
        <v>151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6.7119999999999997</v>
      </c>
      <c r="AA54" s="35">
        <v>0</v>
      </c>
      <c r="AB54" s="35">
        <v>0</v>
      </c>
      <c r="AC54" s="35">
        <v>0</v>
      </c>
      <c r="AD54" s="35">
        <v>0</v>
      </c>
      <c r="AE54" s="35">
        <v>14</v>
      </c>
      <c r="AF54" s="35">
        <f t="shared" si="14"/>
        <v>0</v>
      </c>
      <c r="AG54" s="35">
        <f t="shared" si="15"/>
        <v>6.7119999999999997</v>
      </c>
      <c r="AH54" s="35">
        <f t="shared" si="16"/>
        <v>0</v>
      </c>
      <c r="AI54" s="35">
        <f t="shared" si="17"/>
        <v>0</v>
      </c>
      <c r="AJ54" s="35">
        <f t="shared" si="18"/>
        <v>0</v>
      </c>
      <c r="AK54" s="35">
        <f t="shared" si="19"/>
        <v>0</v>
      </c>
      <c r="AL54" s="35">
        <f t="shared" si="20"/>
        <v>14</v>
      </c>
    </row>
    <row r="55" spans="1:38" ht="252" x14ac:dyDescent="0.25">
      <c r="A55" s="4" t="s">
        <v>241</v>
      </c>
      <c r="B55" s="16" t="s">
        <v>254</v>
      </c>
      <c r="C55" s="12" t="s">
        <v>152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0.35599999999999998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f t="shared" si="14"/>
        <v>0</v>
      </c>
      <c r="AG55" s="35">
        <f t="shared" si="15"/>
        <v>0.35599999999999998</v>
      </c>
      <c r="AH55" s="35">
        <f t="shared" si="16"/>
        <v>0</v>
      </c>
      <c r="AI55" s="35">
        <f t="shared" si="17"/>
        <v>0</v>
      </c>
      <c r="AJ55" s="35">
        <f t="shared" si="18"/>
        <v>0</v>
      </c>
      <c r="AK55" s="35">
        <f t="shared" si="19"/>
        <v>0</v>
      </c>
      <c r="AL55" s="35">
        <f t="shared" si="20"/>
        <v>0</v>
      </c>
    </row>
    <row r="56" spans="1:38" ht="78.75" x14ac:dyDescent="0.25">
      <c r="A56" s="4" t="s">
        <v>242</v>
      </c>
      <c r="B56" s="16" t="s">
        <v>255</v>
      </c>
      <c r="C56" s="12" t="s">
        <v>153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0.17799999999999999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f t="shared" si="14"/>
        <v>0</v>
      </c>
      <c r="AG56" s="35">
        <f t="shared" si="15"/>
        <v>0.17799999999999999</v>
      </c>
      <c r="AH56" s="35">
        <f t="shared" si="16"/>
        <v>0</v>
      </c>
      <c r="AI56" s="35">
        <f t="shared" si="17"/>
        <v>0</v>
      </c>
      <c r="AJ56" s="35">
        <f t="shared" si="18"/>
        <v>0</v>
      </c>
      <c r="AK56" s="35">
        <f t="shared" si="19"/>
        <v>0</v>
      </c>
      <c r="AL56" s="35">
        <f t="shared" si="20"/>
        <v>0</v>
      </c>
    </row>
    <row r="57" spans="1:38" ht="94.5" x14ac:dyDescent="0.25">
      <c r="A57" s="4" t="s">
        <v>243</v>
      </c>
      <c r="B57" s="16" t="s">
        <v>256</v>
      </c>
      <c r="C57" s="12" t="s">
        <v>154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1.0509999999999999</v>
      </c>
      <c r="AA57" s="35">
        <v>0</v>
      </c>
      <c r="AB57" s="35">
        <v>0</v>
      </c>
      <c r="AC57" s="35">
        <v>0</v>
      </c>
      <c r="AD57" s="35">
        <v>0</v>
      </c>
      <c r="AE57" s="35">
        <v>1</v>
      </c>
      <c r="AF57" s="35">
        <f t="shared" si="14"/>
        <v>0</v>
      </c>
      <c r="AG57" s="35">
        <f t="shared" si="15"/>
        <v>1.0509999999999999</v>
      </c>
      <c r="AH57" s="35">
        <f t="shared" si="16"/>
        <v>0</v>
      </c>
      <c r="AI57" s="35">
        <f t="shared" si="17"/>
        <v>0</v>
      </c>
      <c r="AJ57" s="35">
        <f t="shared" si="18"/>
        <v>0</v>
      </c>
      <c r="AK57" s="35">
        <f t="shared" si="19"/>
        <v>0</v>
      </c>
      <c r="AL57" s="35">
        <f t="shared" si="20"/>
        <v>1</v>
      </c>
    </row>
    <row r="58" spans="1:38" ht="94.5" x14ac:dyDescent="0.25">
      <c r="A58" s="4" t="s">
        <v>244</v>
      </c>
      <c r="B58" s="16" t="s">
        <v>257</v>
      </c>
      <c r="C58" s="12" t="s">
        <v>155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1.3560000000000001</v>
      </c>
      <c r="AA58" s="35">
        <v>0</v>
      </c>
      <c r="AB58" s="35">
        <v>0</v>
      </c>
      <c r="AC58" s="35">
        <v>0</v>
      </c>
      <c r="AD58" s="35">
        <v>0</v>
      </c>
      <c r="AE58" s="35">
        <v>1</v>
      </c>
      <c r="AF58" s="35">
        <f t="shared" si="14"/>
        <v>0</v>
      </c>
      <c r="AG58" s="35">
        <f t="shared" si="15"/>
        <v>1.3560000000000001</v>
      </c>
      <c r="AH58" s="35">
        <f t="shared" si="16"/>
        <v>0</v>
      </c>
      <c r="AI58" s="35">
        <f t="shared" si="17"/>
        <v>0</v>
      </c>
      <c r="AJ58" s="35">
        <f t="shared" si="18"/>
        <v>0</v>
      </c>
      <c r="AK58" s="35">
        <f t="shared" si="19"/>
        <v>0</v>
      </c>
      <c r="AL58" s="35">
        <f t="shared" si="20"/>
        <v>1</v>
      </c>
    </row>
    <row r="59" spans="1:38" ht="68.25" customHeight="1" x14ac:dyDescent="0.25">
      <c r="A59" s="4" t="s">
        <v>245</v>
      </c>
      <c r="B59" s="16" t="s">
        <v>258</v>
      </c>
      <c r="C59" s="12" t="s">
        <v>156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0.754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f t="shared" si="14"/>
        <v>0</v>
      </c>
      <c r="AG59" s="35">
        <f t="shared" si="15"/>
        <v>0.754</v>
      </c>
      <c r="AH59" s="35">
        <f t="shared" si="16"/>
        <v>0</v>
      </c>
      <c r="AI59" s="35">
        <f t="shared" si="17"/>
        <v>0</v>
      </c>
      <c r="AJ59" s="35">
        <f t="shared" si="18"/>
        <v>0</v>
      </c>
      <c r="AK59" s="35">
        <f t="shared" si="19"/>
        <v>0</v>
      </c>
      <c r="AL59" s="35">
        <f t="shared" si="20"/>
        <v>0</v>
      </c>
    </row>
    <row r="60" spans="1:38" ht="63" x14ac:dyDescent="0.25">
      <c r="A60" s="20" t="s">
        <v>58</v>
      </c>
      <c r="B60" s="15" t="s">
        <v>106</v>
      </c>
      <c r="C60" s="32" t="s">
        <v>126</v>
      </c>
      <c r="D60" s="31">
        <f t="shared" ref="D60:AL60" si="21">D61+D66</f>
        <v>0</v>
      </c>
      <c r="E60" s="31">
        <f t="shared" si="21"/>
        <v>0</v>
      </c>
      <c r="F60" s="31">
        <f t="shared" si="21"/>
        <v>0</v>
      </c>
      <c r="G60" s="31">
        <f t="shared" si="21"/>
        <v>0</v>
      </c>
      <c r="H60" s="31">
        <f t="shared" si="21"/>
        <v>0</v>
      </c>
      <c r="I60" s="31">
        <f t="shared" si="21"/>
        <v>0</v>
      </c>
      <c r="J60" s="31">
        <f t="shared" si="21"/>
        <v>0</v>
      </c>
      <c r="K60" s="31">
        <f t="shared" si="21"/>
        <v>0</v>
      </c>
      <c r="L60" s="33">
        <f t="shared" si="21"/>
        <v>0</v>
      </c>
      <c r="M60" s="33">
        <f t="shared" si="21"/>
        <v>0</v>
      </c>
      <c r="N60" s="33">
        <f t="shared" si="21"/>
        <v>0</v>
      </c>
      <c r="O60" s="33">
        <f t="shared" si="21"/>
        <v>0</v>
      </c>
      <c r="P60" s="33">
        <f t="shared" si="21"/>
        <v>0</v>
      </c>
      <c r="Q60" s="33">
        <f t="shared" si="21"/>
        <v>0</v>
      </c>
      <c r="R60" s="33">
        <f t="shared" si="21"/>
        <v>0</v>
      </c>
      <c r="S60" s="33">
        <f t="shared" si="21"/>
        <v>0</v>
      </c>
      <c r="T60" s="33">
        <f t="shared" si="21"/>
        <v>0</v>
      </c>
      <c r="U60" s="33">
        <f t="shared" si="21"/>
        <v>0</v>
      </c>
      <c r="V60" s="33">
        <f t="shared" si="21"/>
        <v>0</v>
      </c>
      <c r="W60" s="33">
        <f t="shared" si="21"/>
        <v>0</v>
      </c>
      <c r="X60" s="33">
        <f t="shared" si="21"/>
        <v>0</v>
      </c>
      <c r="Y60" s="33">
        <f t="shared" si="21"/>
        <v>0</v>
      </c>
      <c r="Z60" s="33">
        <f t="shared" si="21"/>
        <v>9.5329999999999995</v>
      </c>
      <c r="AA60" s="33">
        <f t="shared" si="21"/>
        <v>0</v>
      </c>
      <c r="AB60" s="33">
        <f t="shared" si="21"/>
        <v>0</v>
      </c>
      <c r="AC60" s="33">
        <f t="shared" si="21"/>
        <v>0</v>
      </c>
      <c r="AD60" s="33">
        <f t="shared" si="21"/>
        <v>0</v>
      </c>
      <c r="AE60" s="33">
        <f t="shared" si="21"/>
        <v>0</v>
      </c>
      <c r="AF60" s="33">
        <f t="shared" si="21"/>
        <v>0</v>
      </c>
      <c r="AG60" s="33">
        <f t="shared" si="21"/>
        <v>9.5329999999999995</v>
      </c>
      <c r="AH60" s="33">
        <f t="shared" si="21"/>
        <v>0</v>
      </c>
      <c r="AI60" s="33">
        <f t="shared" si="21"/>
        <v>0</v>
      </c>
      <c r="AJ60" s="33">
        <f t="shared" si="21"/>
        <v>0</v>
      </c>
      <c r="AK60" s="33">
        <f t="shared" si="21"/>
        <v>0</v>
      </c>
      <c r="AL60" s="33">
        <f t="shared" si="21"/>
        <v>0</v>
      </c>
    </row>
    <row r="61" spans="1:38" ht="47.25" x14ac:dyDescent="0.25">
      <c r="A61" s="4" t="s">
        <v>71</v>
      </c>
      <c r="B61" s="16" t="s">
        <v>107</v>
      </c>
      <c r="C61" s="12" t="s">
        <v>126</v>
      </c>
      <c r="D61" s="21">
        <f t="shared" ref="D61:AL61" si="22">SUM(D62:D65)</f>
        <v>0</v>
      </c>
      <c r="E61" s="21">
        <f t="shared" si="22"/>
        <v>0</v>
      </c>
      <c r="F61" s="21">
        <f t="shared" si="22"/>
        <v>0</v>
      </c>
      <c r="G61" s="21">
        <f t="shared" si="22"/>
        <v>0</v>
      </c>
      <c r="H61" s="21">
        <f t="shared" si="22"/>
        <v>0</v>
      </c>
      <c r="I61" s="21">
        <f t="shared" si="22"/>
        <v>0</v>
      </c>
      <c r="J61" s="21">
        <f t="shared" si="22"/>
        <v>0</v>
      </c>
      <c r="K61" s="21">
        <f t="shared" si="22"/>
        <v>0</v>
      </c>
      <c r="L61" s="35">
        <f t="shared" si="22"/>
        <v>0</v>
      </c>
      <c r="M61" s="35">
        <f t="shared" si="22"/>
        <v>0</v>
      </c>
      <c r="N61" s="35">
        <f t="shared" si="22"/>
        <v>0</v>
      </c>
      <c r="O61" s="35">
        <f t="shared" si="22"/>
        <v>0</v>
      </c>
      <c r="P61" s="35">
        <f t="shared" si="22"/>
        <v>0</v>
      </c>
      <c r="Q61" s="35">
        <f t="shared" si="22"/>
        <v>0</v>
      </c>
      <c r="R61" s="35">
        <f t="shared" si="22"/>
        <v>0</v>
      </c>
      <c r="S61" s="35">
        <f t="shared" si="22"/>
        <v>0</v>
      </c>
      <c r="T61" s="35">
        <f t="shared" si="22"/>
        <v>0</v>
      </c>
      <c r="U61" s="35">
        <f t="shared" si="22"/>
        <v>0</v>
      </c>
      <c r="V61" s="35">
        <f t="shared" si="22"/>
        <v>0</v>
      </c>
      <c r="W61" s="35">
        <f t="shared" si="22"/>
        <v>0</v>
      </c>
      <c r="X61" s="35">
        <f t="shared" si="22"/>
        <v>0</v>
      </c>
      <c r="Y61" s="35">
        <f t="shared" si="22"/>
        <v>0</v>
      </c>
      <c r="Z61" s="35">
        <f t="shared" si="22"/>
        <v>9.5329999999999995</v>
      </c>
      <c r="AA61" s="35">
        <f t="shared" si="22"/>
        <v>0</v>
      </c>
      <c r="AB61" s="35">
        <f t="shared" si="22"/>
        <v>0</v>
      </c>
      <c r="AC61" s="35">
        <f t="shared" si="22"/>
        <v>0</v>
      </c>
      <c r="AD61" s="35">
        <f t="shared" si="22"/>
        <v>0</v>
      </c>
      <c r="AE61" s="35">
        <f t="shared" si="22"/>
        <v>0</v>
      </c>
      <c r="AF61" s="35">
        <f t="shared" si="22"/>
        <v>0</v>
      </c>
      <c r="AG61" s="35">
        <f t="shared" si="22"/>
        <v>9.5329999999999995</v>
      </c>
      <c r="AH61" s="35">
        <f t="shared" si="22"/>
        <v>0</v>
      </c>
      <c r="AI61" s="35">
        <f t="shared" si="22"/>
        <v>0</v>
      </c>
      <c r="AJ61" s="35">
        <f t="shared" si="22"/>
        <v>0</v>
      </c>
      <c r="AK61" s="35">
        <f t="shared" si="22"/>
        <v>0</v>
      </c>
      <c r="AL61" s="35">
        <f t="shared" si="22"/>
        <v>0</v>
      </c>
    </row>
    <row r="62" spans="1:38" ht="70.5" customHeight="1" x14ac:dyDescent="0.25">
      <c r="A62" s="4" t="s">
        <v>145</v>
      </c>
      <c r="B62" s="16" t="s">
        <v>259</v>
      </c>
      <c r="C62" s="12" t="s">
        <v>162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5.72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f t="shared" ref="AF62:AF65" si="23">+D62+K62+R62+Y62</f>
        <v>0</v>
      </c>
      <c r="AG62" s="35">
        <f t="shared" ref="AG62:AG65" si="24">+E62+L62+S62+Z62</f>
        <v>5.72</v>
      </c>
      <c r="AH62" s="35">
        <f t="shared" ref="AH62:AH65" si="25">+F62+M62+T62+AA62</f>
        <v>0</v>
      </c>
      <c r="AI62" s="35">
        <f t="shared" ref="AI62:AI65" si="26">+G62+N62+U62+AB62</f>
        <v>0</v>
      </c>
      <c r="AJ62" s="35">
        <f t="shared" ref="AJ62:AJ65" si="27">+H62+O62+V62+AC62</f>
        <v>0</v>
      </c>
      <c r="AK62" s="35">
        <f t="shared" ref="AK62:AK65" si="28">+I62+P62+W62+AD62</f>
        <v>0</v>
      </c>
      <c r="AL62" s="35">
        <f t="shared" ref="AL62:AL65" si="29">J62+Q62+X62+AE62</f>
        <v>0</v>
      </c>
    </row>
    <row r="63" spans="1:38" ht="63" x14ac:dyDescent="0.25">
      <c r="A63" s="4" t="s">
        <v>146</v>
      </c>
      <c r="B63" s="16" t="s">
        <v>260</v>
      </c>
      <c r="C63" s="12" t="s">
        <v>159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2.915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f t="shared" si="23"/>
        <v>0</v>
      </c>
      <c r="AG63" s="35">
        <f t="shared" si="24"/>
        <v>2.915</v>
      </c>
      <c r="AH63" s="35">
        <f t="shared" si="25"/>
        <v>0</v>
      </c>
      <c r="AI63" s="35">
        <f t="shared" si="26"/>
        <v>0</v>
      </c>
      <c r="AJ63" s="35">
        <f t="shared" si="27"/>
        <v>0</v>
      </c>
      <c r="AK63" s="35">
        <f t="shared" si="28"/>
        <v>0</v>
      </c>
      <c r="AL63" s="35">
        <f t="shared" si="29"/>
        <v>0</v>
      </c>
    </row>
    <row r="64" spans="1:38" ht="47.25" x14ac:dyDescent="0.25">
      <c r="A64" s="4" t="s">
        <v>157</v>
      </c>
      <c r="B64" s="16" t="s">
        <v>261</v>
      </c>
      <c r="C64" s="12" t="s">
        <v>160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0.66100000000000003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f t="shared" si="23"/>
        <v>0</v>
      </c>
      <c r="AG64" s="35">
        <f t="shared" si="24"/>
        <v>0.66100000000000003</v>
      </c>
      <c r="AH64" s="35">
        <f t="shared" si="25"/>
        <v>0</v>
      </c>
      <c r="AI64" s="35">
        <f t="shared" si="26"/>
        <v>0</v>
      </c>
      <c r="AJ64" s="35">
        <f t="shared" si="27"/>
        <v>0</v>
      </c>
      <c r="AK64" s="35">
        <f t="shared" si="28"/>
        <v>0</v>
      </c>
      <c r="AL64" s="35">
        <f t="shared" si="29"/>
        <v>0</v>
      </c>
    </row>
    <row r="65" spans="1:38" ht="47.25" x14ac:dyDescent="0.25">
      <c r="A65" s="4" t="s">
        <v>158</v>
      </c>
      <c r="B65" s="16" t="s">
        <v>262</v>
      </c>
      <c r="C65" s="12" t="s">
        <v>161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0.23699999999999999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f t="shared" si="23"/>
        <v>0</v>
      </c>
      <c r="AG65" s="35">
        <f t="shared" si="24"/>
        <v>0.23699999999999999</v>
      </c>
      <c r="AH65" s="35">
        <f t="shared" si="25"/>
        <v>0</v>
      </c>
      <c r="AI65" s="35">
        <f t="shared" si="26"/>
        <v>0</v>
      </c>
      <c r="AJ65" s="35">
        <f t="shared" si="27"/>
        <v>0</v>
      </c>
      <c r="AK65" s="35">
        <f t="shared" si="28"/>
        <v>0</v>
      </c>
      <c r="AL65" s="35">
        <f t="shared" si="29"/>
        <v>0</v>
      </c>
    </row>
    <row r="66" spans="1:38" ht="63" x14ac:dyDescent="0.25">
      <c r="A66" s="4" t="s">
        <v>72</v>
      </c>
      <c r="B66" s="16" t="s">
        <v>108</v>
      </c>
      <c r="C66" s="12" t="s">
        <v>126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5">
        <f t="shared" ref="AG66:AG76" si="30">E66+L66+S66+Z66</f>
        <v>0</v>
      </c>
      <c r="AH66" s="35">
        <v>0</v>
      </c>
      <c r="AI66" s="35">
        <v>0</v>
      </c>
      <c r="AJ66" s="35">
        <v>0</v>
      </c>
      <c r="AK66" s="35">
        <v>0</v>
      </c>
      <c r="AL66" s="35">
        <f t="shared" ref="AL66:AL76" si="31">J66+Q66+X66+AE66</f>
        <v>0</v>
      </c>
    </row>
    <row r="67" spans="1:38" ht="47.25" x14ac:dyDescent="0.25">
      <c r="A67" s="20" t="s">
        <v>190</v>
      </c>
      <c r="B67" s="15" t="s">
        <v>109</v>
      </c>
      <c r="C67" s="32" t="s">
        <v>126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f t="shared" si="30"/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f t="shared" si="31"/>
        <v>0</v>
      </c>
    </row>
    <row r="68" spans="1:38" ht="63" x14ac:dyDescent="0.25">
      <c r="A68" s="20" t="s">
        <v>59</v>
      </c>
      <c r="B68" s="15" t="s">
        <v>110</v>
      </c>
      <c r="C68" s="32" t="s">
        <v>126</v>
      </c>
      <c r="D68" s="31">
        <f t="shared" ref="D68:AE68" si="32">D69+D70</f>
        <v>0</v>
      </c>
      <c r="E68" s="31">
        <f t="shared" si="32"/>
        <v>0</v>
      </c>
      <c r="F68" s="31">
        <f t="shared" si="32"/>
        <v>0</v>
      </c>
      <c r="G68" s="31">
        <f t="shared" si="32"/>
        <v>0</v>
      </c>
      <c r="H68" s="31">
        <f t="shared" si="32"/>
        <v>0</v>
      </c>
      <c r="I68" s="31">
        <f t="shared" si="32"/>
        <v>0</v>
      </c>
      <c r="J68" s="31">
        <f t="shared" si="32"/>
        <v>0</v>
      </c>
      <c r="K68" s="31">
        <f t="shared" si="32"/>
        <v>0</v>
      </c>
      <c r="L68" s="33">
        <f t="shared" si="32"/>
        <v>0</v>
      </c>
      <c r="M68" s="33">
        <f t="shared" si="32"/>
        <v>0</v>
      </c>
      <c r="N68" s="33">
        <f t="shared" si="32"/>
        <v>0</v>
      </c>
      <c r="O68" s="33">
        <f t="shared" si="32"/>
        <v>0</v>
      </c>
      <c r="P68" s="33">
        <f t="shared" si="32"/>
        <v>0</v>
      </c>
      <c r="Q68" s="33">
        <f t="shared" si="32"/>
        <v>0</v>
      </c>
      <c r="R68" s="33">
        <f t="shared" si="32"/>
        <v>0</v>
      </c>
      <c r="S68" s="33">
        <f t="shared" si="32"/>
        <v>0</v>
      </c>
      <c r="T68" s="33">
        <f t="shared" si="32"/>
        <v>0</v>
      </c>
      <c r="U68" s="33">
        <f t="shared" si="32"/>
        <v>0</v>
      </c>
      <c r="V68" s="33">
        <f t="shared" si="32"/>
        <v>0</v>
      </c>
      <c r="W68" s="33">
        <f t="shared" si="32"/>
        <v>0</v>
      </c>
      <c r="X68" s="33">
        <f t="shared" si="32"/>
        <v>0</v>
      </c>
      <c r="Y68" s="33">
        <f t="shared" si="32"/>
        <v>0</v>
      </c>
      <c r="Z68" s="33">
        <f t="shared" si="32"/>
        <v>2.6269999999999998</v>
      </c>
      <c r="AA68" s="33">
        <f t="shared" si="32"/>
        <v>0</v>
      </c>
      <c r="AB68" s="33">
        <f t="shared" si="32"/>
        <v>0</v>
      </c>
      <c r="AC68" s="33">
        <f t="shared" si="32"/>
        <v>0</v>
      </c>
      <c r="AD68" s="33">
        <f t="shared" si="32"/>
        <v>0</v>
      </c>
      <c r="AE68" s="33">
        <f t="shared" si="32"/>
        <v>0</v>
      </c>
      <c r="AF68" s="33">
        <v>0</v>
      </c>
      <c r="AG68" s="33">
        <f t="shared" si="30"/>
        <v>2.6269999999999998</v>
      </c>
      <c r="AH68" s="33">
        <v>0</v>
      </c>
      <c r="AI68" s="33">
        <v>0</v>
      </c>
      <c r="AJ68" s="33">
        <v>0</v>
      </c>
      <c r="AK68" s="33">
        <v>0</v>
      </c>
      <c r="AL68" s="33">
        <f t="shared" si="31"/>
        <v>0</v>
      </c>
    </row>
    <row r="69" spans="1:38" ht="47.25" x14ac:dyDescent="0.25">
      <c r="A69" s="4" t="s">
        <v>73</v>
      </c>
      <c r="B69" s="16" t="s">
        <v>111</v>
      </c>
      <c r="C69" s="12" t="s">
        <v>126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63" x14ac:dyDescent="0.25">
      <c r="A70" s="4" t="s">
        <v>74</v>
      </c>
      <c r="B70" s="16" t="s">
        <v>112</v>
      </c>
      <c r="C70" s="12" t="s">
        <v>126</v>
      </c>
      <c r="D70" s="21">
        <f t="shared" ref="D70:AL70" si="33">SUM(D71:D74)</f>
        <v>0</v>
      </c>
      <c r="E70" s="21">
        <f t="shared" si="33"/>
        <v>0</v>
      </c>
      <c r="F70" s="21">
        <f t="shared" si="33"/>
        <v>0</v>
      </c>
      <c r="G70" s="21">
        <f t="shared" si="33"/>
        <v>0</v>
      </c>
      <c r="H70" s="21">
        <f t="shared" si="33"/>
        <v>0</v>
      </c>
      <c r="I70" s="21">
        <f t="shared" si="33"/>
        <v>0</v>
      </c>
      <c r="J70" s="21">
        <f t="shared" si="33"/>
        <v>0</v>
      </c>
      <c r="K70" s="21">
        <f t="shared" si="33"/>
        <v>0</v>
      </c>
      <c r="L70" s="35">
        <f t="shared" si="33"/>
        <v>0</v>
      </c>
      <c r="M70" s="35">
        <f t="shared" si="33"/>
        <v>0</v>
      </c>
      <c r="N70" s="35">
        <f t="shared" si="33"/>
        <v>0</v>
      </c>
      <c r="O70" s="35">
        <f t="shared" si="33"/>
        <v>0</v>
      </c>
      <c r="P70" s="35">
        <f t="shared" si="33"/>
        <v>0</v>
      </c>
      <c r="Q70" s="35">
        <f t="shared" si="33"/>
        <v>0</v>
      </c>
      <c r="R70" s="35">
        <f t="shared" si="33"/>
        <v>0</v>
      </c>
      <c r="S70" s="35">
        <f t="shared" si="33"/>
        <v>0</v>
      </c>
      <c r="T70" s="35">
        <f t="shared" si="33"/>
        <v>0</v>
      </c>
      <c r="U70" s="35">
        <f t="shared" si="33"/>
        <v>0</v>
      </c>
      <c r="V70" s="35">
        <f t="shared" si="33"/>
        <v>0</v>
      </c>
      <c r="W70" s="35">
        <f t="shared" si="33"/>
        <v>0</v>
      </c>
      <c r="X70" s="35">
        <f t="shared" si="33"/>
        <v>0</v>
      </c>
      <c r="Y70" s="35">
        <f t="shared" si="33"/>
        <v>0</v>
      </c>
      <c r="Z70" s="35">
        <f t="shared" si="33"/>
        <v>2.6269999999999998</v>
      </c>
      <c r="AA70" s="35">
        <f t="shared" si="33"/>
        <v>0</v>
      </c>
      <c r="AB70" s="35">
        <f t="shared" si="33"/>
        <v>0</v>
      </c>
      <c r="AC70" s="35">
        <f t="shared" si="33"/>
        <v>0</v>
      </c>
      <c r="AD70" s="35">
        <f t="shared" si="33"/>
        <v>0</v>
      </c>
      <c r="AE70" s="35">
        <f t="shared" si="33"/>
        <v>0</v>
      </c>
      <c r="AF70" s="35">
        <f t="shared" si="33"/>
        <v>0</v>
      </c>
      <c r="AG70" s="35">
        <f t="shared" si="33"/>
        <v>2.6269999999999998</v>
      </c>
      <c r="AH70" s="35">
        <f t="shared" si="33"/>
        <v>0</v>
      </c>
      <c r="AI70" s="35">
        <f t="shared" si="33"/>
        <v>0</v>
      </c>
      <c r="AJ70" s="35">
        <f t="shared" si="33"/>
        <v>0</v>
      </c>
      <c r="AK70" s="35">
        <f t="shared" si="33"/>
        <v>0</v>
      </c>
      <c r="AL70" s="35">
        <f t="shared" si="33"/>
        <v>0</v>
      </c>
    </row>
    <row r="71" spans="1:38" ht="78.75" x14ac:dyDescent="0.25">
      <c r="A71" s="4" t="s">
        <v>147</v>
      </c>
      <c r="B71" s="16" t="s">
        <v>263</v>
      </c>
      <c r="C71" s="12" t="s">
        <v>169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0.40699999999999997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f t="shared" ref="AF71:AF74" si="34">+D71+K71+R71+Y71</f>
        <v>0</v>
      </c>
      <c r="AG71" s="35">
        <f t="shared" ref="AG71:AG74" si="35">+E71+L71+S71+Z71</f>
        <v>0.40699999999999997</v>
      </c>
      <c r="AH71" s="35">
        <f t="shared" ref="AH71:AH74" si="36">+F71+M71+T71+AA71</f>
        <v>0</v>
      </c>
      <c r="AI71" s="35">
        <f t="shared" ref="AI71:AI74" si="37">+G71+N71+U71+AB71</f>
        <v>0</v>
      </c>
      <c r="AJ71" s="35">
        <f t="shared" ref="AJ71:AJ74" si="38">+H71+O71+V71+AC71</f>
        <v>0</v>
      </c>
      <c r="AK71" s="35">
        <f t="shared" ref="AK71:AK74" si="39">+I71+P71+W71+AD71</f>
        <v>0</v>
      </c>
      <c r="AL71" s="35">
        <f t="shared" ref="AL71:AL74" si="40">J71+Q71+X71+AE71</f>
        <v>0</v>
      </c>
    </row>
    <row r="72" spans="1:38" ht="236.25" x14ac:dyDescent="0.25">
      <c r="A72" s="4" t="s">
        <v>148</v>
      </c>
      <c r="B72" s="16" t="s">
        <v>264</v>
      </c>
      <c r="C72" s="12" t="s">
        <v>163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1.788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f t="shared" si="34"/>
        <v>0</v>
      </c>
      <c r="AG72" s="35">
        <f t="shared" si="35"/>
        <v>1.788</v>
      </c>
      <c r="AH72" s="35">
        <f t="shared" si="36"/>
        <v>0</v>
      </c>
      <c r="AI72" s="35">
        <f t="shared" si="37"/>
        <v>0</v>
      </c>
      <c r="AJ72" s="35">
        <f t="shared" si="38"/>
        <v>0</v>
      </c>
      <c r="AK72" s="35">
        <f t="shared" si="39"/>
        <v>0</v>
      </c>
      <c r="AL72" s="35">
        <f t="shared" si="40"/>
        <v>0</v>
      </c>
    </row>
    <row r="73" spans="1:38" ht="47.25" x14ac:dyDescent="0.25">
      <c r="A73" s="4" t="s">
        <v>165</v>
      </c>
      <c r="B73" s="16" t="s">
        <v>265</v>
      </c>
      <c r="C73" s="12" t="s">
        <v>170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9.2999999999999999E-2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f t="shared" si="34"/>
        <v>0</v>
      </c>
      <c r="AG73" s="35">
        <f t="shared" si="35"/>
        <v>9.2999999999999999E-2</v>
      </c>
      <c r="AH73" s="35">
        <f t="shared" si="36"/>
        <v>0</v>
      </c>
      <c r="AI73" s="35">
        <f t="shared" si="37"/>
        <v>0</v>
      </c>
      <c r="AJ73" s="35">
        <f t="shared" si="38"/>
        <v>0</v>
      </c>
      <c r="AK73" s="35">
        <f t="shared" si="39"/>
        <v>0</v>
      </c>
      <c r="AL73" s="35">
        <f t="shared" si="40"/>
        <v>0</v>
      </c>
    </row>
    <row r="74" spans="1:38" ht="63" x14ac:dyDescent="0.25">
      <c r="A74" s="4" t="s">
        <v>250</v>
      </c>
      <c r="B74" s="16" t="s">
        <v>164</v>
      </c>
      <c r="C74" s="12" t="s">
        <v>171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0.33900000000000002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f t="shared" si="34"/>
        <v>0</v>
      </c>
      <c r="AG74" s="35">
        <f t="shared" si="35"/>
        <v>0.33900000000000002</v>
      </c>
      <c r="AH74" s="35">
        <f t="shared" si="36"/>
        <v>0</v>
      </c>
      <c r="AI74" s="35">
        <f t="shared" si="37"/>
        <v>0</v>
      </c>
      <c r="AJ74" s="35">
        <f t="shared" si="38"/>
        <v>0</v>
      </c>
      <c r="AK74" s="35">
        <f t="shared" si="39"/>
        <v>0</v>
      </c>
      <c r="AL74" s="35">
        <f t="shared" si="40"/>
        <v>0</v>
      </c>
    </row>
    <row r="75" spans="1:38" ht="94.5" x14ac:dyDescent="0.25">
      <c r="A75" s="20" t="s">
        <v>113</v>
      </c>
      <c r="B75" s="15" t="s">
        <v>114</v>
      </c>
      <c r="C75" s="32" t="s">
        <v>126</v>
      </c>
      <c r="D75" s="31">
        <f t="shared" ref="D75" si="41">+D76+D77</f>
        <v>0</v>
      </c>
      <c r="E75" s="31">
        <f>+E76+E77</f>
        <v>0</v>
      </c>
      <c r="F75" s="31">
        <f t="shared" ref="F75:AE75" si="42">+F76+F77</f>
        <v>0</v>
      </c>
      <c r="G75" s="31">
        <f t="shared" si="42"/>
        <v>0</v>
      </c>
      <c r="H75" s="31">
        <f t="shared" si="42"/>
        <v>0</v>
      </c>
      <c r="I75" s="31">
        <f t="shared" si="42"/>
        <v>0</v>
      </c>
      <c r="J75" s="31">
        <f t="shared" si="42"/>
        <v>0</v>
      </c>
      <c r="K75" s="31">
        <f t="shared" si="42"/>
        <v>0</v>
      </c>
      <c r="L75" s="33">
        <f t="shared" si="42"/>
        <v>0</v>
      </c>
      <c r="M75" s="33">
        <f t="shared" si="42"/>
        <v>0</v>
      </c>
      <c r="N75" s="33">
        <f t="shared" si="42"/>
        <v>0</v>
      </c>
      <c r="O75" s="33">
        <f t="shared" si="42"/>
        <v>0</v>
      </c>
      <c r="P75" s="33">
        <f t="shared" si="42"/>
        <v>0</v>
      </c>
      <c r="Q75" s="33">
        <f t="shared" si="42"/>
        <v>0</v>
      </c>
      <c r="R75" s="33">
        <f t="shared" si="42"/>
        <v>0</v>
      </c>
      <c r="S75" s="33">
        <f t="shared" si="42"/>
        <v>0</v>
      </c>
      <c r="T75" s="33">
        <f t="shared" si="42"/>
        <v>0</v>
      </c>
      <c r="U75" s="33">
        <f t="shared" si="42"/>
        <v>0</v>
      </c>
      <c r="V75" s="33">
        <f t="shared" si="42"/>
        <v>0</v>
      </c>
      <c r="W75" s="33">
        <f t="shared" si="42"/>
        <v>0</v>
      </c>
      <c r="X75" s="33">
        <f t="shared" si="42"/>
        <v>0</v>
      </c>
      <c r="Y75" s="33">
        <f t="shared" si="42"/>
        <v>0</v>
      </c>
      <c r="Z75" s="33">
        <f t="shared" si="42"/>
        <v>385.64179999999999</v>
      </c>
      <c r="AA75" s="33">
        <f t="shared" si="42"/>
        <v>0</v>
      </c>
      <c r="AB75" s="33">
        <f t="shared" si="42"/>
        <v>30</v>
      </c>
      <c r="AC75" s="33">
        <f t="shared" si="42"/>
        <v>0</v>
      </c>
      <c r="AD75" s="33">
        <f t="shared" si="42"/>
        <v>0</v>
      </c>
      <c r="AE75" s="33">
        <f t="shared" si="42"/>
        <v>0</v>
      </c>
      <c r="AF75" s="33">
        <f t="shared" ref="AF75" si="43">+AF76+AF77</f>
        <v>0</v>
      </c>
      <c r="AG75" s="33">
        <f t="shared" ref="AG75" si="44">+AG76+AG77</f>
        <v>385.64179999999999</v>
      </c>
      <c r="AH75" s="33">
        <f t="shared" ref="AH75" si="45">+AH76+AH77</f>
        <v>0</v>
      </c>
      <c r="AI75" s="33">
        <f t="shared" ref="AI75" si="46">+AI76+AI77</f>
        <v>30</v>
      </c>
      <c r="AJ75" s="33">
        <f t="shared" ref="AJ75" si="47">+AJ76+AJ77</f>
        <v>0</v>
      </c>
      <c r="AK75" s="33">
        <f t="shared" ref="AK75" si="48">+AK76+AK77</f>
        <v>0</v>
      </c>
      <c r="AL75" s="33">
        <f t="shared" si="31"/>
        <v>0</v>
      </c>
    </row>
    <row r="76" spans="1:38" ht="78.75" x14ac:dyDescent="0.25">
      <c r="A76" s="20" t="s">
        <v>115</v>
      </c>
      <c r="B76" s="15" t="s">
        <v>116</v>
      </c>
      <c r="C76" s="32" t="s">
        <v>126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f t="shared" si="30"/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f t="shared" si="31"/>
        <v>0</v>
      </c>
    </row>
    <row r="77" spans="1:38" ht="78.75" x14ac:dyDescent="0.25">
      <c r="A77" s="20" t="s">
        <v>117</v>
      </c>
      <c r="B77" s="15" t="s">
        <v>118</v>
      </c>
      <c r="C77" s="32" t="s">
        <v>126</v>
      </c>
      <c r="D77" s="31">
        <f t="shared" ref="D77:AL77" si="49">SUM(D78:D80)</f>
        <v>0</v>
      </c>
      <c r="E77" s="31">
        <f t="shared" si="49"/>
        <v>0</v>
      </c>
      <c r="F77" s="31">
        <f t="shared" si="49"/>
        <v>0</v>
      </c>
      <c r="G77" s="31">
        <f t="shared" si="49"/>
        <v>0</v>
      </c>
      <c r="H77" s="31">
        <f t="shared" si="49"/>
        <v>0</v>
      </c>
      <c r="I77" s="31">
        <f t="shared" si="49"/>
        <v>0</v>
      </c>
      <c r="J77" s="31">
        <f t="shared" si="49"/>
        <v>0</v>
      </c>
      <c r="K77" s="31">
        <f t="shared" si="49"/>
        <v>0</v>
      </c>
      <c r="L77" s="33">
        <f t="shared" si="49"/>
        <v>0</v>
      </c>
      <c r="M77" s="33">
        <f t="shared" si="49"/>
        <v>0</v>
      </c>
      <c r="N77" s="33">
        <f t="shared" si="49"/>
        <v>0</v>
      </c>
      <c r="O77" s="33">
        <f t="shared" si="49"/>
        <v>0</v>
      </c>
      <c r="P77" s="33">
        <f t="shared" si="49"/>
        <v>0</v>
      </c>
      <c r="Q77" s="33">
        <f t="shared" si="49"/>
        <v>0</v>
      </c>
      <c r="R77" s="33">
        <f t="shared" si="49"/>
        <v>0</v>
      </c>
      <c r="S77" s="33">
        <f t="shared" si="49"/>
        <v>0</v>
      </c>
      <c r="T77" s="33">
        <f t="shared" si="49"/>
        <v>0</v>
      </c>
      <c r="U77" s="33">
        <f t="shared" si="49"/>
        <v>0</v>
      </c>
      <c r="V77" s="33">
        <f t="shared" si="49"/>
        <v>0</v>
      </c>
      <c r="W77" s="33">
        <f t="shared" si="49"/>
        <v>0</v>
      </c>
      <c r="X77" s="33">
        <f t="shared" si="49"/>
        <v>0</v>
      </c>
      <c r="Y77" s="33">
        <f t="shared" si="49"/>
        <v>0</v>
      </c>
      <c r="Z77" s="33">
        <f t="shared" si="49"/>
        <v>385.64179999999999</v>
      </c>
      <c r="AA77" s="33">
        <f t="shared" si="49"/>
        <v>0</v>
      </c>
      <c r="AB77" s="33">
        <f t="shared" si="49"/>
        <v>30</v>
      </c>
      <c r="AC77" s="33">
        <f t="shared" si="49"/>
        <v>0</v>
      </c>
      <c r="AD77" s="33">
        <f t="shared" si="49"/>
        <v>0</v>
      </c>
      <c r="AE77" s="33">
        <f t="shared" si="49"/>
        <v>0</v>
      </c>
      <c r="AF77" s="33">
        <f t="shared" si="49"/>
        <v>0</v>
      </c>
      <c r="AG77" s="33">
        <f t="shared" si="49"/>
        <v>385.64179999999999</v>
      </c>
      <c r="AH77" s="33">
        <f t="shared" si="49"/>
        <v>0</v>
      </c>
      <c r="AI77" s="33">
        <f t="shared" si="49"/>
        <v>30</v>
      </c>
      <c r="AJ77" s="33">
        <f t="shared" si="49"/>
        <v>0</v>
      </c>
      <c r="AK77" s="33">
        <f t="shared" si="49"/>
        <v>0</v>
      </c>
      <c r="AL77" s="33">
        <f t="shared" si="49"/>
        <v>0</v>
      </c>
    </row>
    <row r="78" spans="1:38" ht="110.25" x14ac:dyDescent="0.25">
      <c r="A78" s="4" t="s">
        <v>129</v>
      </c>
      <c r="B78" s="16" t="s">
        <v>267</v>
      </c>
      <c r="C78" s="12" t="s">
        <v>166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85.5</v>
      </c>
      <c r="AA78" s="35">
        <v>0</v>
      </c>
      <c r="AB78" s="35">
        <v>30</v>
      </c>
      <c r="AC78" s="35">
        <v>0</v>
      </c>
      <c r="AD78" s="35">
        <v>0</v>
      </c>
      <c r="AE78" s="35">
        <v>0</v>
      </c>
      <c r="AF78" s="35">
        <f t="shared" ref="AF78:AF80" si="50">+D78+K78+R78+Y78</f>
        <v>0</v>
      </c>
      <c r="AG78" s="35">
        <f t="shared" ref="AG78:AG80" si="51">+E78+L78+S78+Z78</f>
        <v>85.5</v>
      </c>
      <c r="AH78" s="35">
        <f t="shared" ref="AH78:AH80" si="52">+F78+M78+T78+AA78</f>
        <v>0</v>
      </c>
      <c r="AI78" s="35">
        <f t="shared" ref="AI78:AI80" si="53">+G78+N78+U78+AB78</f>
        <v>30</v>
      </c>
      <c r="AJ78" s="35">
        <f t="shared" ref="AJ78:AJ80" si="54">+H78+O78+V78+AC78</f>
        <v>0</v>
      </c>
      <c r="AK78" s="35">
        <f t="shared" ref="AK78:AK80" si="55">+I78+P78+W78+AD78</f>
        <v>0</v>
      </c>
      <c r="AL78" s="35">
        <f>J78+Q78+X78+AE78</f>
        <v>0</v>
      </c>
    </row>
    <row r="79" spans="1:38" ht="63" x14ac:dyDescent="0.25">
      <c r="A79" s="4" t="s">
        <v>130</v>
      </c>
      <c r="B79" s="16" t="s">
        <v>125</v>
      </c>
      <c r="C79" s="12" t="s">
        <v>167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287.43</v>
      </c>
      <c r="AA79" s="35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f t="shared" si="50"/>
        <v>0</v>
      </c>
      <c r="AG79" s="35">
        <f t="shared" si="51"/>
        <v>287.43</v>
      </c>
      <c r="AH79" s="35">
        <f t="shared" si="52"/>
        <v>0</v>
      </c>
      <c r="AI79" s="35">
        <f t="shared" si="53"/>
        <v>0</v>
      </c>
      <c r="AJ79" s="35">
        <f t="shared" si="54"/>
        <v>0</v>
      </c>
      <c r="AK79" s="35">
        <f t="shared" si="55"/>
        <v>0</v>
      </c>
      <c r="AL79" s="35">
        <f t="shared" ref="AL79:AL80" si="56">J79+Q79+X79+AE79</f>
        <v>0</v>
      </c>
    </row>
    <row r="80" spans="1:38" ht="63" x14ac:dyDescent="0.25">
      <c r="A80" s="4" t="s">
        <v>131</v>
      </c>
      <c r="B80" s="16" t="s">
        <v>266</v>
      </c>
      <c r="C80" s="12" t="s">
        <v>168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12.7118</v>
      </c>
      <c r="AA80" s="35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f t="shared" si="50"/>
        <v>0</v>
      </c>
      <c r="AG80" s="35">
        <f t="shared" si="51"/>
        <v>12.7118</v>
      </c>
      <c r="AH80" s="35">
        <f t="shared" si="52"/>
        <v>0</v>
      </c>
      <c r="AI80" s="35">
        <f t="shared" si="53"/>
        <v>0</v>
      </c>
      <c r="AJ80" s="35">
        <f t="shared" si="54"/>
        <v>0</v>
      </c>
      <c r="AK80" s="35">
        <f t="shared" si="55"/>
        <v>0</v>
      </c>
      <c r="AL80" s="35">
        <f t="shared" si="56"/>
        <v>0</v>
      </c>
    </row>
    <row r="81" spans="1:38" ht="47.25" x14ac:dyDescent="0.25">
      <c r="A81" s="20" t="s">
        <v>119</v>
      </c>
      <c r="B81" s="15" t="s">
        <v>120</v>
      </c>
      <c r="C81" s="32" t="s">
        <v>126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</row>
    <row r="82" spans="1:38" ht="63" x14ac:dyDescent="0.25">
      <c r="A82" s="20" t="s">
        <v>121</v>
      </c>
      <c r="B82" s="15" t="s">
        <v>122</v>
      </c>
      <c r="C82" s="32" t="s">
        <v>126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</row>
    <row r="83" spans="1:38" ht="31.5" x14ac:dyDescent="0.25">
      <c r="A83" s="20" t="s">
        <v>123</v>
      </c>
      <c r="B83" s="15" t="s">
        <v>124</v>
      </c>
      <c r="C83" s="32" t="s">
        <v>126</v>
      </c>
      <c r="D83" s="31">
        <f t="shared" ref="D83:AL83" si="57">SUM(D84:D105)</f>
        <v>0</v>
      </c>
      <c r="E83" s="31">
        <f t="shared" si="57"/>
        <v>0</v>
      </c>
      <c r="F83" s="31">
        <f t="shared" si="57"/>
        <v>0</v>
      </c>
      <c r="G83" s="31">
        <f t="shared" si="57"/>
        <v>0</v>
      </c>
      <c r="H83" s="31">
        <f t="shared" si="57"/>
        <v>0</v>
      </c>
      <c r="I83" s="31">
        <f t="shared" si="57"/>
        <v>0</v>
      </c>
      <c r="J83" s="31">
        <f t="shared" si="57"/>
        <v>0</v>
      </c>
      <c r="K83" s="31">
        <f t="shared" si="57"/>
        <v>0</v>
      </c>
      <c r="L83" s="33">
        <f t="shared" si="57"/>
        <v>0</v>
      </c>
      <c r="M83" s="33">
        <f t="shared" si="57"/>
        <v>0</v>
      </c>
      <c r="N83" s="33">
        <f t="shared" si="57"/>
        <v>0</v>
      </c>
      <c r="O83" s="33">
        <f t="shared" si="57"/>
        <v>0</v>
      </c>
      <c r="P83" s="33">
        <f t="shared" si="57"/>
        <v>0</v>
      </c>
      <c r="Q83" s="33">
        <f t="shared" si="57"/>
        <v>0</v>
      </c>
      <c r="R83" s="33">
        <f t="shared" si="57"/>
        <v>0</v>
      </c>
      <c r="S83" s="33">
        <f t="shared" si="57"/>
        <v>0</v>
      </c>
      <c r="T83" s="33">
        <f t="shared" si="57"/>
        <v>0</v>
      </c>
      <c r="U83" s="33">
        <f t="shared" si="57"/>
        <v>0</v>
      </c>
      <c r="V83" s="33">
        <f t="shared" si="57"/>
        <v>0</v>
      </c>
      <c r="W83" s="33">
        <f t="shared" si="57"/>
        <v>0</v>
      </c>
      <c r="X83" s="33">
        <f t="shared" si="57"/>
        <v>0</v>
      </c>
      <c r="Y83" s="33">
        <f t="shared" si="57"/>
        <v>0.25</v>
      </c>
      <c r="Z83" s="33">
        <f t="shared" si="57"/>
        <v>48.66142898305084</v>
      </c>
      <c r="AA83" s="33">
        <f t="shared" si="57"/>
        <v>0</v>
      </c>
      <c r="AB83" s="33">
        <f t="shared" si="57"/>
        <v>0</v>
      </c>
      <c r="AC83" s="33">
        <f t="shared" si="57"/>
        <v>0</v>
      </c>
      <c r="AD83" s="33">
        <f t="shared" si="57"/>
        <v>0</v>
      </c>
      <c r="AE83" s="33">
        <f t="shared" si="57"/>
        <v>8</v>
      </c>
      <c r="AF83" s="33">
        <f t="shared" si="57"/>
        <v>0.25</v>
      </c>
      <c r="AG83" s="33">
        <f t="shared" si="57"/>
        <v>48.66142898305084</v>
      </c>
      <c r="AH83" s="33">
        <f t="shared" si="57"/>
        <v>0</v>
      </c>
      <c r="AI83" s="33">
        <f t="shared" si="57"/>
        <v>0</v>
      </c>
      <c r="AJ83" s="33">
        <f t="shared" si="57"/>
        <v>0</v>
      </c>
      <c r="AK83" s="33">
        <f t="shared" si="57"/>
        <v>0</v>
      </c>
      <c r="AL83" s="33">
        <f t="shared" si="57"/>
        <v>8</v>
      </c>
    </row>
    <row r="84" spans="1:38" ht="94.5" x14ac:dyDescent="0.25">
      <c r="A84" s="4" t="s">
        <v>132</v>
      </c>
      <c r="B84" s="16" t="s">
        <v>172</v>
      </c>
      <c r="C84" s="38" t="s">
        <v>173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16.585000000000001</v>
      </c>
      <c r="AA84" s="35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f t="shared" ref="AF84:AF105" si="58">+D84+K84+R84+Y84</f>
        <v>0</v>
      </c>
      <c r="AG84" s="35">
        <f t="shared" ref="AG84:AG105" si="59">+E84+L84+S84+Z84</f>
        <v>16.585000000000001</v>
      </c>
      <c r="AH84" s="35">
        <f t="shared" ref="AH84:AH105" si="60">+F84+M84+T84+AA84</f>
        <v>0</v>
      </c>
      <c r="AI84" s="35">
        <f t="shared" ref="AI84:AI105" si="61">+G84+N84+U84+AB84</f>
        <v>0</v>
      </c>
      <c r="AJ84" s="35">
        <f t="shared" ref="AJ84:AJ105" si="62">+H84+O84+V84+AC84</f>
        <v>0</v>
      </c>
      <c r="AK84" s="35">
        <f t="shared" ref="AK84:AK105" si="63">+I84+P84+W84+AD84</f>
        <v>0</v>
      </c>
      <c r="AL84" s="35">
        <f t="shared" ref="AL84:AL105" si="64">J84+Q84+X84+AE84</f>
        <v>0</v>
      </c>
    </row>
    <row r="85" spans="1:38" ht="22.5" customHeight="1" x14ac:dyDescent="0.25">
      <c r="A85" s="4" t="s">
        <v>133</v>
      </c>
      <c r="B85" s="16" t="s">
        <v>203</v>
      </c>
      <c r="C85" s="12" t="s">
        <v>222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0.88049999999999995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f t="shared" ref="AF85:AF91" si="65">+D85+K85+R85+Y85</f>
        <v>0</v>
      </c>
      <c r="AG85" s="35">
        <f t="shared" si="59"/>
        <v>0.88049999999999995</v>
      </c>
      <c r="AH85" s="35">
        <f t="shared" ref="AH85:AH91" si="66">+F85+M85+T85+AA85</f>
        <v>0</v>
      </c>
      <c r="AI85" s="35">
        <f t="shared" ref="AI85:AI91" si="67">+G85+N85+U85+AB85</f>
        <v>0</v>
      </c>
      <c r="AJ85" s="35">
        <f t="shared" ref="AJ85:AJ91" si="68">+H85+O85+V85+AC85</f>
        <v>0</v>
      </c>
      <c r="AK85" s="35">
        <f t="shared" ref="AK85:AK91" si="69">+I85+P85+W85+AD85</f>
        <v>0</v>
      </c>
      <c r="AL85" s="35">
        <f t="shared" ref="AL85:AL91" si="70">J85+Q85+X85+AE85</f>
        <v>0</v>
      </c>
    </row>
    <row r="86" spans="1:38" ht="37.5" customHeight="1" x14ac:dyDescent="0.25">
      <c r="A86" s="4" t="s">
        <v>134</v>
      </c>
      <c r="B86" s="16" t="s">
        <v>247</v>
      </c>
      <c r="C86" s="12" t="s">
        <v>223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1.3069999999999999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f t="shared" si="65"/>
        <v>0</v>
      </c>
      <c r="AG86" s="35">
        <f t="shared" si="59"/>
        <v>1.3069999999999999</v>
      </c>
      <c r="AH86" s="35">
        <f t="shared" si="66"/>
        <v>0</v>
      </c>
      <c r="AI86" s="35">
        <f t="shared" si="67"/>
        <v>0</v>
      </c>
      <c r="AJ86" s="35">
        <f t="shared" si="68"/>
        <v>0</v>
      </c>
      <c r="AK86" s="35">
        <f t="shared" si="69"/>
        <v>0</v>
      </c>
      <c r="AL86" s="35">
        <f t="shared" si="70"/>
        <v>0</v>
      </c>
    </row>
    <row r="87" spans="1:38" ht="22.5" customHeight="1" x14ac:dyDescent="0.25">
      <c r="A87" s="4" t="s">
        <v>135</v>
      </c>
      <c r="B87" s="16" t="s">
        <v>204</v>
      </c>
      <c r="C87" s="12" t="s">
        <v>224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6.8440000000000003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f t="shared" si="65"/>
        <v>0</v>
      </c>
      <c r="AG87" s="35">
        <f t="shared" si="59"/>
        <v>6.8440000000000003</v>
      </c>
      <c r="AH87" s="35">
        <f t="shared" si="66"/>
        <v>0</v>
      </c>
      <c r="AI87" s="35">
        <f t="shared" si="67"/>
        <v>0</v>
      </c>
      <c r="AJ87" s="35">
        <f t="shared" si="68"/>
        <v>0</v>
      </c>
      <c r="AK87" s="35">
        <f t="shared" si="69"/>
        <v>0</v>
      </c>
      <c r="AL87" s="35">
        <f t="shared" si="70"/>
        <v>0</v>
      </c>
    </row>
    <row r="88" spans="1:38" ht="32.25" customHeight="1" x14ac:dyDescent="0.25">
      <c r="A88" s="4" t="s">
        <v>136</v>
      </c>
      <c r="B88" s="16" t="s">
        <v>205</v>
      </c>
      <c r="C88" s="12" t="s">
        <v>225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2.9702999999999999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f t="shared" si="65"/>
        <v>0</v>
      </c>
      <c r="AG88" s="35">
        <f t="shared" si="59"/>
        <v>2.9702999999999999</v>
      </c>
      <c r="AH88" s="35">
        <f t="shared" si="66"/>
        <v>0</v>
      </c>
      <c r="AI88" s="35">
        <f t="shared" si="67"/>
        <v>0</v>
      </c>
      <c r="AJ88" s="35">
        <f t="shared" si="68"/>
        <v>0</v>
      </c>
      <c r="AK88" s="35">
        <f t="shared" si="69"/>
        <v>0</v>
      </c>
      <c r="AL88" s="35">
        <f t="shared" si="70"/>
        <v>0</v>
      </c>
    </row>
    <row r="89" spans="1:38" ht="22.5" customHeight="1" x14ac:dyDescent="0.25">
      <c r="A89" s="4" t="s">
        <v>137</v>
      </c>
      <c r="B89" s="16" t="s">
        <v>206</v>
      </c>
      <c r="C89" s="12" t="s">
        <v>226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1.1479999999999999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f t="shared" si="65"/>
        <v>0</v>
      </c>
      <c r="AG89" s="35">
        <f t="shared" si="59"/>
        <v>1.1479999999999999</v>
      </c>
      <c r="AH89" s="35">
        <f t="shared" si="66"/>
        <v>0</v>
      </c>
      <c r="AI89" s="35">
        <f t="shared" si="67"/>
        <v>0</v>
      </c>
      <c r="AJ89" s="35">
        <f t="shared" si="68"/>
        <v>0</v>
      </c>
      <c r="AK89" s="35">
        <f t="shared" si="69"/>
        <v>0</v>
      </c>
      <c r="AL89" s="35">
        <f t="shared" si="70"/>
        <v>0</v>
      </c>
    </row>
    <row r="90" spans="1:38" ht="35.25" customHeight="1" x14ac:dyDescent="0.25">
      <c r="A90" s="4" t="s">
        <v>138</v>
      </c>
      <c r="B90" s="16" t="s">
        <v>248</v>
      </c>
      <c r="C90" s="12" t="s">
        <v>227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3.2050000000000001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f t="shared" si="65"/>
        <v>0</v>
      </c>
      <c r="AG90" s="35">
        <f t="shared" si="59"/>
        <v>3.2050000000000001</v>
      </c>
      <c r="AH90" s="35">
        <f t="shared" si="66"/>
        <v>0</v>
      </c>
      <c r="AI90" s="35">
        <f t="shared" si="67"/>
        <v>0</v>
      </c>
      <c r="AJ90" s="35">
        <f t="shared" si="68"/>
        <v>0</v>
      </c>
      <c r="AK90" s="35">
        <f t="shared" si="69"/>
        <v>0</v>
      </c>
      <c r="AL90" s="35">
        <f t="shared" si="70"/>
        <v>0</v>
      </c>
    </row>
    <row r="91" spans="1:38" ht="22.5" customHeight="1" x14ac:dyDescent="0.25">
      <c r="A91" s="4" t="s">
        <v>139</v>
      </c>
      <c r="B91" s="16" t="s">
        <v>207</v>
      </c>
      <c r="C91" s="12" t="s">
        <v>228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2.6040000000000001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f t="shared" si="65"/>
        <v>0</v>
      </c>
      <c r="AG91" s="35">
        <f t="shared" si="59"/>
        <v>2.6040000000000001</v>
      </c>
      <c r="AH91" s="35">
        <f t="shared" si="66"/>
        <v>0</v>
      </c>
      <c r="AI91" s="35">
        <f t="shared" si="67"/>
        <v>0</v>
      </c>
      <c r="AJ91" s="35">
        <f t="shared" si="68"/>
        <v>0</v>
      </c>
      <c r="AK91" s="35">
        <f t="shared" si="69"/>
        <v>0</v>
      </c>
      <c r="AL91" s="35">
        <f t="shared" si="70"/>
        <v>0</v>
      </c>
    </row>
    <row r="92" spans="1:38" x14ac:dyDescent="0.25">
      <c r="A92" s="4" t="s">
        <v>140</v>
      </c>
      <c r="B92" s="16" t="s">
        <v>208</v>
      </c>
      <c r="C92" s="38" t="s">
        <v>209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0</v>
      </c>
      <c r="X92" s="39">
        <v>0</v>
      </c>
      <c r="Y92" s="39">
        <v>0</v>
      </c>
      <c r="Z92" s="39">
        <v>0.76101694915254248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5">
        <f t="shared" ref="AF92:AF98" si="71">+D92+K92+R92+Y92</f>
        <v>0</v>
      </c>
      <c r="AG92" s="35">
        <f t="shared" si="59"/>
        <v>0.76101694915254248</v>
      </c>
      <c r="AH92" s="35">
        <f t="shared" ref="AH92:AH98" si="72">+F92+M92+T92+AA92</f>
        <v>0</v>
      </c>
      <c r="AI92" s="35">
        <f t="shared" ref="AI92:AI98" si="73">+G92+N92+U92+AB92</f>
        <v>0</v>
      </c>
      <c r="AJ92" s="35">
        <f t="shared" ref="AJ92:AJ98" si="74">+H92+O92+V92+AC92</f>
        <v>0</v>
      </c>
      <c r="AK92" s="35">
        <f t="shared" ref="AK92:AK98" si="75">+I92+P92+W92+AD92</f>
        <v>0</v>
      </c>
      <c r="AL92" s="35">
        <f t="shared" ref="AL92:AL98" si="76">J92+Q92+X92+AE92</f>
        <v>0</v>
      </c>
    </row>
    <row r="93" spans="1:38" x14ac:dyDescent="0.25">
      <c r="A93" s="4" t="s">
        <v>141</v>
      </c>
      <c r="B93" s="16" t="s">
        <v>210</v>
      </c>
      <c r="C93" s="38" t="s">
        <v>211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39">
        <v>0</v>
      </c>
      <c r="Z93" s="39">
        <v>0.43644067796610175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5">
        <f t="shared" si="71"/>
        <v>0</v>
      </c>
      <c r="AG93" s="35">
        <f t="shared" si="59"/>
        <v>0.43644067796610175</v>
      </c>
      <c r="AH93" s="35">
        <f t="shared" si="72"/>
        <v>0</v>
      </c>
      <c r="AI93" s="35">
        <f t="shared" si="73"/>
        <v>0</v>
      </c>
      <c r="AJ93" s="35">
        <f t="shared" si="74"/>
        <v>0</v>
      </c>
      <c r="AK93" s="35">
        <f t="shared" si="75"/>
        <v>0</v>
      </c>
      <c r="AL93" s="35">
        <f t="shared" si="76"/>
        <v>0</v>
      </c>
    </row>
    <row r="94" spans="1:38" x14ac:dyDescent="0.25">
      <c r="A94" s="4" t="s">
        <v>142</v>
      </c>
      <c r="B94" s="16" t="s">
        <v>212</v>
      </c>
      <c r="C94" s="38" t="s">
        <v>213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39">
        <v>0</v>
      </c>
      <c r="Y94" s="39">
        <v>0</v>
      </c>
      <c r="Z94" s="39">
        <v>0.36271186440677966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5">
        <f t="shared" si="71"/>
        <v>0</v>
      </c>
      <c r="AG94" s="35">
        <f t="shared" si="59"/>
        <v>0.36271186440677966</v>
      </c>
      <c r="AH94" s="35">
        <f t="shared" si="72"/>
        <v>0</v>
      </c>
      <c r="AI94" s="35">
        <f t="shared" si="73"/>
        <v>0</v>
      </c>
      <c r="AJ94" s="35">
        <f t="shared" si="74"/>
        <v>0</v>
      </c>
      <c r="AK94" s="35">
        <f t="shared" si="75"/>
        <v>0</v>
      </c>
      <c r="AL94" s="35">
        <f t="shared" si="76"/>
        <v>0</v>
      </c>
    </row>
    <row r="95" spans="1:38" ht="31.5" x14ac:dyDescent="0.25">
      <c r="A95" s="4" t="s">
        <v>143</v>
      </c>
      <c r="B95" s="16" t="s">
        <v>214</v>
      </c>
      <c r="C95" s="38" t="s">
        <v>215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0</v>
      </c>
      <c r="X95" s="39">
        <v>0</v>
      </c>
      <c r="Y95" s="39">
        <v>0</v>
      </c>
      <c r="Z95" s="39">
        <v>0.1194915254237288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5">
        <f t="shared" si="71"/>
        <v>0</v>
      </c>
      <c r="AG95" s="35">
        <f t="shared" si="59"/>
        <v>0.1194915254237288</v>
      </c>
      <c r="AH95" s="35">
        <f t="shared" si="72"/>
        <v>0</v>
      </c>
      <c r="AI95" s="35">
        <f t="shared" si="73"/>
        <v>0</v>
      </c>
      <c r="AJ95" s="35">
        <f t="shared" si="74"/>
        <v>0</v>
      </c>
      <c r="AK95" s="35">
        <f t="shared" si="75"/>
        <v>0</v>
      </c>
      <c r="AL95" s="35">
        <f t="shared" si="76"/>
        <v>0</v>
      </c>
    </row>
    <row r="96" spans="1:38" ht="31.5" x14ac:dyDescent="0.25">
      <c r="A96" s="4" t="s">
        <v>144</v>
      </c>
      <c r="B96" s="16" t="s">
        <v>216</v>
      </c>
      <c r="C96" s="38" t="s">
        <v>217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9.0677966101694915E-2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5">
        <f t="shared" si="71"/>
        <v>0</v>
      </c>
      <c r="AG96" s="35">
        <f t="shared" si="59"/>
        <v>9.0677966101694915E-2</v>
      </c>
      <c r="AH96" s="35">
        <f t="shared" si="72"/>
        <v>0</v>
      </c>
      <c r="AI96" s="35">
        <f t="shared" si="73"/>
        <v>0</v>
      </c>
      <c r="AJ96" s="35">
        <f t="shared" si="74"/>
        <v>0</v>
      </c>
      <c r="AK96" s="35">
        <f t="shared" si="75"/>
        <v>0</v>
      </c>
      <c r="AL96" s="35">
        <f t="shared" si="76"/>
        <v>0</v>
      </c>
    </row>
    <row r="97" spans="1:38" ht="31.5" x14ac:dyDescent="0.25">
      <c r="A97" s="4" t="s">
        <v>191</v>
      </c>
      <c r="B97" s="16" t="s">
        <v>218</v>
      </c>
      <c r="C97" s="38" t="s">
        <v>219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3.3799999999999997E-2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5">
        <f t="shared" si="71"/>
        <v>0</v>
      </c>
      <c r="AG97" s="35">
        <f t="shared" si="59"/>
        <v>3.3799999999999997E-2</v>
      </c>
      <c r="AH97" s="35">
        <f t="shared" si="72"/>
        <v>0</v>
      </c>
      <c r="AI97" s="35">
        <f t="shared" si="73"/>
        <v>0</v>
      </c>
      <c r="AJ97" s="35">
        <f t="shared" si="74"/>
        <v>0</v>
      </c>
      <c r="AK97" s="35">
        <f t="shared" si="75"/>
        <v>0</v>
      </c>
      <c r="AL97" s="35">
        <f t="shared" si="76"/>
        <v>0</v>
      </c>
    </row>
    <row r="98" spans="1:38" ht="31.5" x14ac:dyDescent="0.25">
      <c r="A98" s="4" t="s">
        <v>192</v>
      </c>
      <c r="B98" s="16" t="s">
        <v>220</v>
      </c>
      <c r="C98" s="38" t="s">
        <v>221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39">
        <v>0</v>
      </c>
      <c r="X98" s="39">
        <v>0</v>
      </c>
      <c r="Y98" s="39">
        <v>0</v>
      </c>
      <c r="Z98" s="39">
        <v>3.3890000000000003E-2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5">
        <f t="shared" si="71"/>
        <v>0</v>
      </c>
      <c r="AG98" s="35">
        <f t="shared" si="59"/>
        <v>3.3890000000000003E-2</v>
      </c>
      <c r="AH98" s="35">
        <f t="shared" si="72"/>
        <v>0</v>
      </c>
      <c r="AI98" s="35">
        <f t="shared" si="73"/>
        <v>0</v>
      </c>
      <c r="AJ98" s="35">
        <f t="shared" si="74"/>
        <v>0</v>
      </c>
      <c r="AK98" s="35">
        <f t="shared" si="75"/>
        <v>0</v>
      </c>
      <c r="AL98" s="35">
        <f t="shared" si="76"/>
        <v>0</v>
      </c>
    </row>
    <row r="99" spans="1:38" ht="114.75" customHeight="1" x14ac:dyDescent="0.25">
      <c r="A99" s="4" t="s">
        <v>193</v>
      </c>
      <c r="B99" s="41" t="s">
        <v>229</v>
      </c>
      <c r="C99" s="38" t="s">
        <v>174</v>
      </c>
      <c r="D99" s="40">
        <v>0</v>
      </c>
      <c r="E99" s="40">
        <v>0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0.25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f t="shared" si="58"/>
        <v>0.25</v>
      </c>
      <c r="AG99" s="35">
        <f t="shared" si="59"/>
        <v>0</v>
      </c>
      <c r="AH99" s="35">
        <f t="shared" si="60"/>
        <v>0</v>
      </c>
      <c r="AI99" s="35">
        <f t="shared" si="61"/>
        <v>0</v>
      </c>
      <c r="AJ99" s="35">
        <f t="shared" si="62"/>
        <v>0</v>
      </c>
      <c r="AK99" s="35">
        <f t="shared" si="63"/>
        <v>0</v>
      </c>
      <c r="AL99" s="35">
        <f t="shared" si="64"/>
        <v>0</v>
      </c>
    </row>
    <row r="100" spans="1:38" ht="66.75" customHeight="1" x14ac:dyDescent="0.25">
      <c r="A100" s="4" t="s">
        <v>194</v>
      </c>
      <c r="B100" s="16" t="s">
        <v>230</v>
      </c>
      <c r="C100" s="12" t="s">
        <v>175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0.95760000000000001</v>
      </c>
      <c r="AA100" s="35">
        <v>0</v>
      </c>
      <c r="AB100" s="35">
        <v>0</v>
      </c>
      <c r="AC100" s="35">
        <v>0</v>
      </c>
      <c r="AD100" s="35">
        <v>0</v>
      </c>
      <c r="AE100" s="35">
        <v>0</v>
      </c>
      <c r="AF100" s="35">
        <f t="shared" si="58"/>
        <v>0</v>
      </c>
      <c r="AG100" s="35">
        <f t="shared" si="59"/>
        <v>0.95760000000000001</v>
      </c>
      <c r="AH100" s="35">
        <f t="shared" si="60"/>
        <v>0</v>
      </c>
      <c r="AI100" s="35">
        <f t="shared" si="61"/>
        <v>0</v>
      </c>
      <c r="AJ100" s="35">
        <f t="shared" si="62"/>
        <v>0</v>
      </c>
      <c r="AK100" s="35">
        <f t="shared" si="63"/>
        <v>0</v>
      </c>
      <c r="AL100" s="35">
        <f t="shared" si="64"/>
        <v>0</v>
      </c>
    </row>
    <row r="101" spans="1:38" ht="31.5" x14ac:dyDescent="0.25">
      <c r="A101" s="4" t="s">
        <v>195</v>
      </c>
      <c r="B101" s="16" t="s">
        <v>231</v>
      </c>
      <c r="C101" s="12" t="s">
        <v>176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1.1779999999999999</v>
      </c>
      <c r="AA101" s="35">
        <v>0</v>
      </c>
      <c r="AB101" s="35">
        <v>0</v>
      </c>
      <c r="AC101" s="35">
        <v>0</v>
      </c>
      <c r="AD101" s="35">
        <v>0</v>
      </c>
      <c r="AE101" s="35">
        <v>0</v>
      </c>
      <c r="AF101" s="35">
        <f t="shared" si="58"/>
        <v>0</v>
      </c>
      <c r="AG101" s="35">
        <f t="shared" si="59"/>
        <v>1.1779999999999999</v>
      </c>
      <c r="AH101" s="35">
        <f t="shared" si="60"/>
        <v>0</v>
      </c>
      <c r="AI101" s="35">
        <f t="shared" si="61"/>
        <v>0</v>
      </c>
      <c r="AJ101" s="35">
        <f t="shared" si="62"/>
        <v>0</v>
      </c>
      <c r="AK101" s="35">
        <f t="shared" si="63"/>
        <v>0</v>
      </c>
      <c r="AL101" s="35">
        <f t="shared" si="64"/>
        <v>0</v>
      </c>
    </row>
    <row r="102" spans="1:38" x14ac:dyDescent="0.25">
      <c r="A102" s="4" t="s">
        <v>196</v>
      </c>
      <c r="B102" s="16" t="s">
        <v>232</v>
      </c>
      <c r="C102" s="12" t="s">
        <v>177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0.21199999999999999</v>
      </c>
      <c r="AA102" s="35">
        <v>0</v>
      </c>
      <c r="AB102" s="35">
        <v>0</v>
      </c>
      <c r="AC102" s="35">
        <v>0</v>
      </c>
      <c r="AD102" s="35">
        <v>0</v>
      </c>
      <c r="AE102" s="35">
        <v>3</v>
      </c>
      <c r="AF102" s="35">
        <f t="shared" si="58"/>
        <v>0</v>
      </c>
      <c r="AG102" s="35">
        <f t="shared" si="59"/>
        <v>0.21199999999999999</v>
      </c>
      <c r="AH102" s="35">
        <f t="shared" si="60"/>
        <v>0</v>
      </c>
      <c r="AI102" s="35">
        <f t="shared" si="61"/>
        <v>0</v>
      </c>
      <c r="AJ102" s="35">
        <f t="shared" si="62"/>
        <v>0</v>
      </c>
      <c r="AK102" s="35">
        <f t="shared" si="63"/>
        <v>0</v>
      </c>
      <c r="AL102" s="35">
        <f t="shared" si="64"/>
        <v>3</v>
      </c>
    </row>
    <row r="103" spans="1:38" ht="47.25" x14ac:dyDescent="0.25">
      <c r="A103" s="4" t="s">
        <v>197</v>
      </c>
      <c r="B103" s="16" t="s">
        <v>233</v>
      </c>
      <c r="C103" s="12" t="s">
        <v>178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5">
        <v>0</v>
      </c>
      <c r="W103" s="35">
        <v>0</v>
      </c>
      <c r="X103" s="35">
        <v>0</v>
      </c>
      <c r="Y103" s="35">
        <v>0</v>
      </c>
      <c r="Z103" s="35">
        <v>3.1019999999999999</v>
      </c>
      <c r="AA103" s="35">
        <v>0</v>
      </c>
      <c r="AB103" s="35">
        <v>0</v>
      </c>
      <c r="AC103" s="35">
        <v>0</v>
      </c>
      <c r="AD103" s="35">
        <v>0</v>
      </c>
      <c r="AE103" s="35">
        <v>0</v>
      </c>
      <c r="AF103" s="35">
        <f t="shared" si="58"/>
        <v>0</v>
      </c>
      <c r="AG103" s="35">
        <f t="shared" si="59"/>
        <v>3.1019999999999999</v>
      </c>
      <c r="AH103" s="35">
        <f t="shared" si="60"/>
        <v>0</v>
      </c>
      <c r="AI103" s="35">
        <f t="shared" si="61"/>
        <v>0</v>
      </c>
      <c r="AJ103" s="35">
        <f t="shared" si="62"/>
        <v>0</v>
      </c>
      <c r="AK103" s="35">
        <f t="shared" si="63"/>
        <v>0</v>
      </c>
      <c r="AL103" s="35">
        <f t="shared" si="64"/>
        <v>0</v>
      </c>
    </row>
    <row r="104" spans="1:38" x14ac:dyDescent="0.25">
      <c r="A104" s="4" t="s">
        <v>198</v>
      </c>
      <c r="B104" s="16" t="s">
        <v>234</v>
      </c>
      <c r="C104" s="12" t="s">
        <v>179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>
        <v>0</v>
      </c>
      <c r="W104" s="35">
        <v>0</v>
      </c>
      <c r="X104" s="35">
        <v>0</v>
      </c>
      <c r="Y104" s="35">
        <v>0</v>
      </c>
      <c r="Z104" s="35">
        <v>0.14399999999999999</v>
      </c>
      <c r="AA104" s="35">
        <v>0</v>
      </c>
      <c r="AB104" s="35">
        <v>0</v>
      </c>
      <c r="AC104" s="35">
        <v>0</v>
      </c>
      <c r="AD104" s="35">
        <v>0</v>
      </c>
      <c r="AE104" s="35">
        <v>3</v>
      </c>
      <c r="AF104" s="35">
        <f t="shared" si="58"/>
        <v>0</v>
      </c>
      <c r="AG104" s="35">
        <f t="shared" si="59"/>
        <v>0.14399999999999999</v>
      </c>
      <c r="AH104" s="35">
        <f t="shared" si="60"/>
        <v>0</v>
      </c>
      <c r="AI104" s="35">
        <f t="shared" si="61"/>
        <v>0</v>
      </c>
      <c r="AJ104" s="35">
        <f t="shared" si="62"/>
        <v>0</v>
      </c>
      <c r="AK104" s="35">
        <f t="shared" si="63"/>
        <v>0</v>
      </c>
      <c r="AL104" s="35">
        <f t="shared" si="64"/>
        <v>3</v>
      </c>
    </row>
    <row r="105" spans="1:38" ht="47.25" x14ac:dyDescent="0.25">
      <c r="A105" s="4" t="s">
        <v>246</v>
      </c>
      <c r="B105" s="16" t="s">
        <v>249</v>
      </c>
      <c r="C105" s="12" t="s">
        <v>180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5.6859999999999999</v>
      </c>
      <c r="AA105" s="35">
        <v>0</v>
      </c>
      <c r="AB105" s="35">
        <v>0</v>
      </c>
      <c r="AC105" s="35">
        <v>0</v>
      </c>
      <c r="AD105" s="35">
        <v>0</v>
      </c>
      <c r="AE105" s="35">
        <v>2</v>
      </c>
      <c r="AF105" s="35">
        <f t="shared" si="58"/>
        <v>0</v>
      </c>
      <c r="AG105" s="35">
        <f t="shared" si="59"/>
        <v>5.6859999999999999</v>
      </c>
      <c r="AH105" s="35">
        <f t="shared" si="60"/>
        <v>0</v>
      </c>
      <c r="AI105" s="35">
        <f t="shared" si="61"/>
        <v>0</v>
      </c>
      <c r="AJ105" s="35">
        <f t="shared" si="62"/>
        <v>0</v>
      </c>
      <c r="AK105" s="35">
        <f t="shared" si="63"/>
        <v>0</v>
      </c>
      <c r="AL105" s="35">
        <f t="shared" si="64"/>
        <v>2</v>
      </c>
    </row>
  </sheetData>
  <mergeCells count="22"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  <mergeCell ref="A12:AL12"/>
    <mergeCell ref="A13:AL13"/>
    <mergeCell ref="A5:AL5"/>
    <mergeCell ref="A10:AL10"/>
    <mergeCell ref="A4:AL4"/>
    <mergeCell ref="A7:AL7"/>
    <mergeCell ref="A8:AL8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2016-05-12T07:53:58Z</cp:lastPrinted>
  <dcterms:created xsi:type="dcterms:W3CDTF">2009-07-27T10:10:26Z</dcterms:created>
  <dcterms:modified xsi:type="dcterms:W3CDTF">2017-11-28T01:09:23Z</dcterms:modified>
</cp:coreProperties>
</file>